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7E8543DC-396B-42B9-BD37-D109400E544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160" i="2"/>
  <c r="G158" i="2"/>
  <c r="K146" i="2"/>
  <c r="G153" i="2" s="1"/>
  <c r="G143" i="2"/>
  <c r="K132" i="2"/>
  <c r="K127" i="2"/>
  <c r="K118" i="2"/>
  <c r="K112" i="2"/>
  <c r="K102" i="2"/>
  <c r="K82" i="2"/>
  <c r="G142" i="2" s="1"/>
  <c r="G144" i="2" s="1"/>
  <c r="K70" i="2"/>
  <c r="K66" i="2"/>
  <c r="K64" i="2"/>
  <c r="K55" i="2"/>
  <c r="K48" i="2"/>
  <c r="K36" i="2"/>
  <c r="G159" i="2" s="1"/>
  <c r="G32" i="2"/>
  <c r="K24" i="2"/>
  <c r="K11" i="2"/>
  <c r="G33" i="2" s="1"/>
  <c r="G34" i="2" l="1"/>
  <c r="G152" i="2"/>
  <c r="G154" i="2" s="1"/>
  <c r="G78" i="2"/>
  <c r="G161" i="2"/>
  <c r="G164" i="2"/>
  <c r="G165" i="2"/>
  <c r="G79" i="2"/>
  <c r="G166" i="2" l="1"/>
  <c r="AA1" i="3" s="1"/>
  <c r="G80" i="2"/>
  <c r="AA3" i="3" l="1"/>
  <c r="AA6" i="3" s="1"/>
  <c r="AA37" i="3"/>
  <c r="AA5" i="3"/>
  <c r="AA4" i="3"/>
  <c r="AA33" i="3"/>
  <c r="AA41" i="3" l="1"/>
  <c r="AA11" i="3"/>
  <c r="AA38" i="3"/>
  <c r="AA21" i="3"/>
  <c r="AA18" i="3"/>
  <c r="AA10" i="3"/>
  <c r="AA19" i="3"/>
  <c r="AA20" i="3" s="1"/>
  <c r="AA32" i="3"/>
  <c r="AA15" i="3"/>
  <c r="AA7" i="3"/>
  <c r="AA12" i="3"/>
  <c r="AA27" i="3"/>
  <c r="AA42" i="3"/>
  <c r="AA43" i="3" l="1"/>
  <c r="AA46" i="3"/>
  <c r="AA29" i="3"/>
  <c r="AA28" i="3"/>
  <c r="AA16" i="3"/>
  <c r="AA17" i="3"/>
  <c r="AA9" i="3"/>
  <c r="AA95" i="3"/>
  <c r="AA77" i="3"/>
  <c r="AA91" i="3"/>
  <c r="AA35" i="3" s="1"/>
  <c r="AA69" i="3"/>
  <c r="AA34" i="3"/>
  <c r="AA50" i="3"/>
  <c r="AA71" i="3"/>
  <c r="AA63" i="3" s="1"/>
  <c r="AA55" i="3" s="1"/>
  <c r="AA40" i="3" s="1"/>
  <c r="AA96" i="3"/>
  <c r="AA79" i="3"/>
  <c r="AA92" i="3"/>
  <c r="AA88" i="3" s="1"/>
  <c r="AA84" i="3" s="1"/>
  <c r="AA78" i="3" s="1"/>
  <c r="AA70" i="3" s="1"/>
  <c r="AA62" i="3" s="1"/>
  <c r="AA54" i="3" s="1"/>
  <c r="AA24" i="3"/>
  <c r="AA23" i="3"/>
  <c r="AA13" i="3"/>
  <c r="AA14" i="3" s="1"/>
  <c r="AA61" i="3"/>
  <c r="AA87" i="3"/>
  <c r="AA83" i="3" s="1"/>
  <c r="AA76" i="3" s="1"/>
  <c r="AA68" i="3" s="1"/>
  <c r="AA60" i="3" s="1"/>
  <c r="AA52" i="3" s="1"/>
  <c r="AA53" i="3"/>
  <c r="AA36" i="3"/>
  <c r="AA51" i="3"/>
  <c r="AA22" i="3"/>
  <c r="AA75" i="3" l="1"/>
  <c r="AA82" i="3"/>
  <c r="AA94" i="3"/>
  <c r="AA90" i="3" s="1"/>
  <c r="AA67" i="3"/>
  <c r="AA59" i="3" s="1"/>
  <c r="AA49" i="3" s="1"/>
  <c r="AA31" i="3" s="1"/>
  <c r="AA47" i="3"/>
  <c r="AA73" i="3"/>
  <c r="AA93" i="3"/>
  <c r="AA89" i="3" s="1"/>
  <c r="AA65" i="3"/>
  <c r="AA57" i="3" s="1"/>
  <c r="AA45" i="3" s="1"/>
  <c r="AA26" i="3" s="1"/>
  <c r="AA39" i="3"/>
  <c r="AA85" i="3" l="1"/>
  <c r="AA80" i="3" s="1"/>
  <c r="AA72" i="3" s="1"/>
  <c r="AA64" i="3" s="1"/>
  <c r="AA56" i="3" s="1"/>
  <c r="AA44" i="3" s="1"/>
  <c r="AA25" i="3"/>
  <c r="AA98" i="3" s="1"/>
  <c r="AA2" i="3" s="1"/>
  <c r="D169" i="2" s="1"/>
  <c r="AA30" i="3"/>
  <c r="AA86" i="3"/>
  <c r="AA81" i="3" s="1"/>
  <c r="AA74" i="3" s="1"/>
  <c r="AA66" i="3" s="1"/>
  <c r="AA58" i="3" s="1"/>
  <c r="AA48" i="3" s="1"/>
</calcChain>
</file>

<file path=xl/sharedStrings.xml><?xml version="1.0" encoding="utf-8"?>
<sst xmlns="http://schemas.openxmlformats.org/spreadsheetml/2006/main" count="319" uniqueCount="183">
  <si>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</si>
  <si>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</si>
  <si>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</si>
  <si>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</si>
  <si>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</si>
  <si>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</si>
  <si>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</si>
  <si>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</si>
  <si>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</si>
  <si>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</si>
  <si>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</si>
  <si>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</si>
  <si>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</si>
  <si>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</si>
  <si>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</si>
  <si>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</si>
  <si>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</si>
  <si>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</si>
  <si>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</si>
  <si>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</si>
  <si>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</si>
  <si>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</si>
  <si>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</si>
  <si>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</si>
  <si>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</si>
  <si>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</si>
  <si>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</si>
  <si>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</si>
  <si>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</si>
  <si>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</si>
  <si>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</si>
  <si>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</si>
  <si>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</si>
  <si>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</si>
  <si>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</si>
  <si>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</si>
  <si>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</si>
  <si>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</si>
  <si>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</si>
  <si>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</si>
  <si>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n°7</t>
  </si>
  <si>
    <t>CARRELAGE - FAIENCE</t>
  </si>
  <si>
    <t>3.&amp;</t>
  </si>
  <si>
    <t>7.3</t>
  </si>
  <si>
    <t>PRIMAIRE :</t>
  </si>
  <si>
    <t>3.T</t>
  </si>
  <si>
    <t>7.3.1</t>
  </si>
  <si>
    <t xml:space="preserve">Primaire d'accrochage </t>
  </si>
  <si>
    <t>9.T</t>
  </si>
  <si>
    <t>9.L</t>
  </si>
  <si>
    <t>Localisation : Ménage, Sanitaire H + F, Sanit Donneur , Sanit perso, Vestiaires H et F</t>
  </si>
  <si>
    <t>9.M.A</t>
  </si>
  <si>
    <t>9.M.B</t>
  </si>
  <si>
    <t>9.M.C</t>
  </si>
  <si>
    <t>9.M.D</t>
  </si>
  <si>
    <t>9.M.E</t>
  </si>
  <si>
    <t>9.M.F</t>
  </si>
  <si>
    <t>9.M.G</t>
  </si>
  <si>
    <t>9.M.H</t>
  </si>
  <si>
    <t>9.M.Z</t>
  </si>
  <si>
    <t>9.&amp;</t>
  </si>
  <si>
    <t>7.3.2</t>
  </si>
  <si>
    <t>Ragréage Autolissant P3</t>
  </si>
  <si>
    <t>Total H.T. :</t>
  </si>
  <si>
    <t>Total T.V.A. (20%) :</t>
  </si>
  <si>
    <t>Total T.T.C. :</t>
  </si>
  <si>
    <t>7.4</t>
  </si>
  <si>
    <t xml:space="preserve">CARRELAGE SOL </t>
  </si>
  <si>
    <t>7.4.1</t>
  </si>
  <si>
    <t>Revêtement de sol en carreaux grès cérame 60 x 60 cm</t>
  </si>
  <si>
    <t>Localisation : Ménage, Sanitaire H + F, Sanit perso, Vestiaires H et F</t>
  </si>
  <si>
    <t>7.4.2</t>
  </si>
  <si>
    <t>Revêtement en Emaux 24 dim 2.35 x 2.35 cm, coloris rouge</t>
  </si>
  <si>
    <t>Localisation :  Sanitaire donneurs</t>
  </si>
  <si>
    <t>7.4.3</t>
  </si>
  <si>
    <t>Plinthe Assortie a gorge</t>
  </si>
  <si>
    <t>ML</t>
  </si>
  <si>
    <t>9.M.I</t>
  </si>
  <si>
    <t>7.4.4</t>
  </si>
  <si>
    <t>Angle sortant plinthe a gorge</t>
  </si>
  <si>
    <t>7.4.5</t>
  </si>
  <si>
    <t xml:space="preserve">Angle entrant plinthe a gorge </t>
  </si>
  <si>
    <t>7.4.6</t>
  </si>
  <si>
    <t>Joint souple assorti</t>
  </si>
  <si>
    <t>7.5</t>
  </si>
  <si>
    <t>FAIENCE</t>
  </si>
  <si>
    <t>7.5.1</t>
  </si>
  <si>
    <t>imperméabilisation murale</t>
  </si>
  <si>
    <t>Localisation : Sanitaire personnel, sanitaire donneur, WC H , WC F hauteur 1.20 m
Crédence sur plan de travail collation 
Douche toute hauteur</t>
  </si>
  <si>
    <t>9.M.J</t>
  </si>
  <si>
    <t>9.M.K</t>
  </si>
  <si>
    <t>9.M.L</t>
  </si>
  <si>
    <t>9.M.M</t>
  </si>
  <si>
    <t>7.5.2</t>
  </si>
  <si>
    <t>Renfort des angles rentrants</t>
  </si>
  <si>
    <t>7.5.3</t>
  </si>
  <si>
    <t>Carrelage mural 60/30 pose verticale</t>
  </si>
  <si>
    <t>7.5.4</t>
  </si>
  <si>
    <t xml:space="preserve">Localisation : Sanitaire donneurs </t>
  </si>
  <si>
    <t>7.5.5</t>
  </si>
  <si>
    <t>Habillage des angles sortant</t>
  </si>
  <si>
    <t>7.5.6</t>
  </si>
  <si>
    <t>joint souple assorti</t>
  </si>
  <si>
    <t>7.6</t>
  </si>
  <si>
    <t>MIROIR</t>
  </si>
  <si>
    <t>7.6.1</t>
  </si>
  <si>
    <t xml:space="preserve">Miroir rectangulaire 60 x 90 </t>
  </si>
  <si>
    <t>RECAPITULATIF
Lot n°7 CARRELAGE - FAIENCE</t>
  </si>
  <si>
    <t>RECAPITULATIF DES CHAPITRES</t>
  </si>
  <si>
    <t>7.3 - PRIMAIRE :</t>
  </si>
  <si>
    <t>7.4 - CARRELAGE SOL</t>
  </si>
  <si>
    <t>7.5 - FAIENCE</t>
  </si>
  <si>
    <t>7.6 - MIROIR</t>
  </si>
  <si>
    <t>Total du lot CARRELAGE - FAIENCE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</si>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</sst>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horizontal="right" vertical="top" wrapText="1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3" fillId="0" borderId="11" xfId="0" applyFont="1" applyBorder="1" applyAlignment="1">
      <alignment vertical="top" wrapText="1"/>
    </xf>
    <xf numFmtId="3" fontId="11" fillId="0" borderId="9" xfId="0" applyNumberFormat="1" applyFont="1" applyBorder="1" applyAlignment="1">
      <alignment horizontal="right" vertical="top" wrapText="1"/>
    </xf>
    <xf numFmtId="0" fontId="17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6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b975eb93-1858-446a-8319-5370fb016b95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289d217d-cb85-4d2c-8985-b23f8b72b84e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0f34416c-1352-4c73-85c1-568a814456a2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b1a6d77b-4725-47f2-8f6f-8d53fcad32de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dfa1b659-1143-4f20-93d8-a00a7e329844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1dc91535-6294-4d86-b71d-3534805cd892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51"/>
      <c r="F2" s="51"/>
      <c r="G2" s="51"/>
      <c r="H2" s="51"/>
      <c r="I2" s="8"/>
    </row>
    <row r="3" spans="2:9" ht="9" customHeight="1" x14ac:dyDescent="0.3">
      <c r="B3" s="5"/>
      <c r="C3" s="6"/>
      <c r="D3" s="7"/>
      <c r="E3" s="51"/>
      <c r="F3" s="51"/>
      <c r="G3" s="51"/>
      <c r="H3" s="51"/>
      <c r="I3" s="8"/>
    </row>
    <row r="4" spans="2:9" ht="9" customHeight="1" x14ac:dyDescent="0.3">
      <c r="B4" s="5"/>
      <c r="C4" s="6"/>
      <c r="D4" s="7"/>
      <c r="E4" s="51"/>
      <c r="F4" s="51"/>
      <c r="G4" s="51"/>
      <c r="H4" s="51"/>
      <c r="I4" s="8"/>
    </row>
    <row r="5" spans="2:9" ht="9" customHeight="1" x14ac:dyDescent="0.3">
      <c r="B5" s="5"/>
      <c r="C5" s="6"/>
      <c r="D5" s="7"/>
      <c r="E5" s="51"/>
      <c r="F5" s="51"/>
      <c r="G5" s="51"/>
      <c r="H5" s="51"/>
      <c r="I5" s="8"/>
    </row>
    <row r="6" spans="2:9" ht="9" customHeight="1" x14ac:dyDescent="0.3">
      <c r="B6" s="5"/>
      <c r="C6" s="6"/>
      <c r="D6" s="7"/>
      <c r="E6" s="51"/>
      <c r="F6" s="51"/>
      <c r="G6" s="51"/>
      <c r="H6" s="51"/>
      <c r="I6" s="8"/>
    </row>
    <row r="7" spans="2:9" ht="9" customHeight="1" x14ac:dyDescent="0.3">
      <c r="B7" s="5"/>
      <c r="C7" s="6"/>
      <c r="D7" s="7"/>
      <c r="E7" s="51"/>
      <c r="F7" s="51"/>
      <c r="G7" s="51"/>
      <c r="H7" s="51"/>
      <c r="I7" s="8"/>
    </row>
    <row r="8" spans="2:9" ht="9" customHeight="1" x14ac:dyDescent="0.3">
      <c r="B8" s="5"/>
      <c r="C8" s="6"/>
      <c r="D8" s="7"/>
      <c r="E8" s="51"/>
      <c r="F8" s="51"/>
      <c r="G8" s="51"/>
      <c r="H8" s="51"/>
      <c r="I8" s="8"/>
    </row>
    <row r="9" spans="2:9" ht="9" customHeight="1" x14ac:dyDescent="0.3">
      <c r="B9" s="5"/>
      <c r="C9" s="6"/>
      <c r="D9" s="7"/>
      <c r="E9" s="51"/>
      <c r="F9" s="51"/>
      <c r="G9" s="51"/>
      <c r="H9" s="51"/>
      <c r="I9" s="8"/>
    </row>
    <row r="10" spans="2:9" ht="9" customHeight="1" x14ac:dyDescent="0.3">
      <c r="B10" s="5"/>
      <c r="C10" s="6"/>
      <c r="D10" s="7"/>
      <c r="E10" s="51"/>
      <c r="F10" s="51"/>
      <c r="G10" s="51"/>
      <c r="H10" s="51"/>
      <c r="I10" s="8"/>
    </row>
    <row r="11" spans="2:9" ht="9" customHeight="1" x14ac:dyDescent="0.3">
      <c r="B11" s="5"/>
      <c r="C11" s="6"/>
      <c r="D11" s="7"/>
      <c r="E11" s="87" t="str">
        <f>IF(Paramètres!C5&lt;&gt;"",Paramètres!C5,"")</f>
        <v xml:space="preserve">MAISON DU DON DU SANG  MULHOUSE : </v>
      </c>
      <c r="F11" s="87"/>
      <c r="G11" s="87"/>
      <c r="H11" s="87"/>
      <c r="I11" s="8"/>
    </row>
    <row r="12" spans="2:9" ht="9" customHeight="1" x14ac:dyDescent="0.3">
      <c r="B12" s="5"/>
      <c r="C12" s="6"/>
      <c r="D12" s="7"/>
      <c r="E12" s="87"/>
      <c r="F12" s="87"/>
      <c r="G12" s="87"/>
      <c r="H12" s="87"/>
      <c r="I12" s="8"/>
    </row>
    <row r="13" spans="2:9" ht="9" customHeight="1" x14ac:dyDescent="0.3">
      <c r="B13" s="5"/>
      <c r="C13" s="6"/>
      <c r="D13" s="7"/>
      <c r="E13" s="87"/>
      <c r="F13" s="87"/>
      <c r="G13" s="87"/>
      <c r="H13" s="87"/>
      <c r="I13" s="8"/>
    </row>
    <row r="14" spans="2:9" ht="9" customHeight="1" x14ac:dyDescent="0.3">
      <c r="B14" s="5"/>
      <c r="C14" s="6"/>
      <c r="D14" s="7"/>
      <c r="E14" s="87"/>
      <c r="F14" s="87"/>
      <c r="G14" s="87"/>
      <c r="H14" s="87"/>
      <c r="I14" s="8"/>
    </row>
    <row r="15" spans="2:9" ht="9" customHeight="1" x14ac:dyDescent="0.3">
      <c r="B15" s="5"/>
      <c r="C15" s="6"/>
      <c r="D15" s="7"/>
      <c r="E15" s="87"/>
      <c r="F15" s="87"/>
      <c r="G15" s="87"/>
      <c r="H15" s="87"/>
      <c r="I15" s="8"/>
    </row>
    <row r="16" spans="2:9" ht="9" customHeight="1" x14ac:dyDescent="0.3">
      <c r="B16" s="5"/>
      <c r="C16" s="6"/>
      <c r="D16" s="7"/>
      <c r="E16" s="87"/>
      <c r="F16" s="87"/>
      <c r="G16" s="87"/>
      <c r="H16" s="87"/>
      <c r="I16" s="8"/>
    </row>
    <row r="17" spans="2:9" ht="9" customHeight="1" x14ac:dyDescent="0.3">
      <c r="B17" s="5"/>
      <c r="C17" s="6"/>
      <c r="D17" s="7"/>
      <c r="E17" s="87"/>
      <c r="F17" s="87"/>
      <c r="G17" s="87"/>
      <c r="H17" s="87"/>
      <c r="I17" s="8"/>
    </row>
    <row r="18" spans="2:9" ht="9" customHeight="1" x14ac:dyDescent="0.3">
      <c r="B18" s="5"/>
      <c r="C18" s="6"/>
      <c r="D18" s="7"/>
      <c r="E18" s="87"/>
      <c r="F18" s="87"/>
      <c r="G18" s="87"/>
      <c r="H18" s="87"/>
      <c r="I18" s="8"/>
    </row>
    <row r="19" spans="2:9" ht="9" customHeight="1" x14ac:dyDescent="0.3">
      <c r="B19" s="5"/>
      <c r="C19" s="6"/>
      <c r="D19" s="7"/>
      <c r="E19" s="87"/>
      <c r="F19" s="87"/>
      <c r="G19" s="87"/>
      <c r="H19" s="87"/>
      <c r="I19" s="8"/>
    </row>
    <row r="20" spans="2:9" ht="9" customHeight="1" x14ac:dyDescent="0.3">
      <c r="B20" s="5"/>
      <c r="C20" s="6"/>
      <c r="D20" s="7"/>
      <c r="E20" s="87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87"/>
      <c r="G20" s="87"/>
      <c r="H20" s="87"/>
      <c r="I20" s="8"/>
    </row>
    <row r="21" spans="2:9" ht="9" customHeight="1" x14ac:dyDescent="0.3">
      <c r="B21" s="5"/>
      <c r="C21" s="6"/>
      <c r="D21" s="7"/>
      <c r="E21" s="87"/>
      <c r="F21" s="87"/>
      <c r="G21" s="87"/>
      <c r="H21" s="87"/>
      <c r="I21" s="8"/>
    </row>
    <row r="22" spans="2:9" ht="9" customHeight="1" x14ac:dyDescent="0.3">
      <c r="B22" s="5"/>
      <c r="C22" s="6"/>
      <c r="D22" s="7"/>
      <c r="E22" s="87"/>
      <c r="F22" s="87"/>
      <c r="G22" s="87"/>
      <c r="H22" s="87"/>
      <c r="I22" s="8"/>
    </row>
    <row r="23" spans="2:9" ht="9" customHeight="1" x14ac:dyDescent="0.3">
      <c r="B23" s="5"/>
      <c r="C23" s="6"/>
      <c r="D23" s="7"/>
      <c r="E23" s="87"/>
      <c r="F23" s="87"/>
      <c r="G23" s="87"/>
      <c r="H23" s="87"/>
      <c r="I23" s="8"/>
    </row>
    <row r="24" spans="2:9" ht="9" customHeight="1" x14ac:dyDescent="0.3">
      <c r="B24" s="5"/>
      <c r="C24" s="6"/>
      <c r="D24" s="7"/>
      <c r="E24" s="87"/>
      <c r="F24" s="87"/>
      <c r="G24" s="87"/>
      <c r="H24" s="87"/>
      <c r="I24" s="8"/>
    </row>
    <row r="25" spans="2:9" ht="9" customHeight="1" x14ac:dyDescent="0.3">
      <c r="B25" s="5"/>
      <c r="C25" s="6"/>
      <c r="D25" s="7"/>
      <c r="E25" s="87"/>
      <c r="F25" s="87"/>
      <c r="G25" s="87"/>
      <c r="H25" s="87"/>
      <c r="I25" s="8"/>
    </row>
    <row r="26" spans="2:9" ht="9" customHeight="1" x14ac:dyDescent="0.3">
      <c r="B26" s="5"/>
      <c r="C26" s="6"/>
      <c r="D26" s="7"/>
      <c r="E26" s="87"/>
      <c r="F26" s="87"/>
      <c r="G26" s="87"/>
      <c r="H26" s="87"/>
      <c r="I26" s="8"/>
    </row>
    <row r="27" spans="2:9" ht="9" customHeight="1" x14ac:dyDescent="0.3">
      <c r="B27" s="5"/>
      <c r="C27" s="6"/>
      <c r="D27" s="7"/>
      <c r="E27" s="87"/>
      <c r="F27" s="87"/>
      <c r="G27" s="87"/>
      <c r="H27" s="87"/>
      <c r="I27" s="8"/>
    </row>
    <row r="28" spans="2:9" ht="9" customHeight="1" x14ac:dyDescent="0.3">
      <c r="B28" s="5"/>
      <c r="C28" s="6"/>
      <c r="D28" s="7"/>
      <c r="E28" s="51"/>
      <c r="F28" s="51"/>
      <c r="G28" s="51"/>
      <c r="H28" s="51"/>
      <c r="I28" s="8"/>
    </row>
    <row r="29" spans="2:9" ht="9" customHeight="1" x14ac:dyDescent="0.3">
      <c r="B29" s="5"/>
      <c r="C29" s="6"/>
      <c r="D29" s="7"/>
      <c r="E29" s="51"/>
      <c r="F29" s="51"/>
      <c r="G29" s="51"/>
      <c r="H29" s="51"/>
      <c r="I29" s="8"/>
    </row>
    <row r="30" spans="2:9" ht="9" customHeight="1" x14ac:dyDescent="0.3">
      <c r="B30" s="5"/>
      <c r="C30" s="6"/>
      <c r="D30" s="7"/>
      <c r="E30" s="51"/>
      <c r="F30" s="51"/>
      <c r="G30" s="51"/>
      <c r="H30" s="51"/>
      <c r="I30" s="8"/>
    </row>
    <row r="31" spans="2:9" ht="9" customHeight="1" x14ac:dyDescent="0.3">
      <c r="B31" s="5"/>
      <c r="C31" s="6"/>
      <c r="D31" s="7"/>
      <c r="E31" s="51"/>
      <c r="F31" s="51"/>
      <c r="G31" s="51"/>
      <c r="H31" s="51"/>
      <c r="I31" s="8"/>
    </row>
    <row r="32" spans="2:9" ht="9" customHeight="1" x14ac:dyDescent="0.3">
      <c r="B32" s="5"/>
      <c r="C32" s="6"/>
      <c r="D32" s="7"/>
      <c r="E32" s="51"/>
      <c r="F32" s="51"/>
      <c r="G32" s="51"/>
      <c r="H32" s="51"/>
      <c r="I32" s="8"/>
    </row>
    <row r="33" spans="2:9" ht="9" customHeight="1" x14ac:dyDescent="0.3">
      <c r="B33" s="5"/>
      <c r="C33" s="6"/>
      <c r="D33" s="7"/>
      <c r="E33" s="51"/>
      <c r="F33" s="51"/>
      <c r="G33" s="51"/>
      <c r="H33" s="51"/>
      <c r="I33" s="8"/>
    </row>
    <row r="34" spans="2:9" ht="9" customHeight="1" x14ac:dyDescent="0.3">
      <c r="B34" s="5"/>
      <c r="C34" s="6"/>
      <c r="D34" s="7"/>
      <c r="E34" s="51"/>
      <c r="F34" s="51"/>
      <c r="G34" s="51"/>
      <c r="H34" s="51"/>
      <c r="I34" s="8"/>
    </row>
    <row r="35" spans="2:9" ht="9" customHeight="1" x14ac:dyDescent="0.3">
      <c r="B35" s="5"/>
      <c r="C35" s="6"/>
      <c r="D35" s="7"/>
      <c r="E35" s="51"/>
      <c r="F35" s="51"/>
      <c r="G35" s="51"/>
      <c r="H35" s="51"/>
      <c r="I35" s="8"/>
    </row>
    <row r="36" spans="2:9" ht="9" customHeight="1" x14ac:dyDescent="0.3">
      <c r="B36" s="5"/>
      <c r="C36" s="6"/>
      <c r="D36" s="7"/>
      <c r="E36" s="51"/>
      <c r="F36" s="51"/>
      <c r="G36" s="51"/>
      <c r="H36" s="51"/>
      <c r="I36" s="8"/>
    </row>
    <row r="37" spans="2:9" ht="9" customHeight="1" x14ac:dyDescent="0.3">
      <c r="B37" s="5"/>
      <c r="C37" s="6"/>
      <c r="D37" s="7"/>
      <c r="E37" s="51"/>
      <c r="F37" s="51"/>
      <c r="G37" s="51"/>
      <c r="H37" s="51"/>
      <c r="I37" s="8"/>
    </row>
    <row r="38" spans="2:9" ht="9" customHeight="1" x14ac:dyDescent="0.3">
      <c r="B38" s="5"/>
      <c r="C38" s="6"/>
      <c r="D38" s="7"/>
      <c r="E38" s="51"/>
      <c r="F38" s="51"/>
      <c r="G38" s="51"/>
      <c r="H38" s="51"/>
      <c r="I38" s="8"/>
    </row>
    <row r="39" spans="2:9" ht="9" customHeight="1" x14ac:dyDescent="0.3">
      <c r="B39" s="5"/>
      <c r="C39" s="6"/>
      <c r="D39" s="7"/>
      <c r="E39" s="51"/>
      <c r="F39" s="51"/>
      <c r="G39" s="51"/>
      <c r="H39" s="51"/>
      <c r="I39" s="8"/>
    </row>
    <row r="40" spans="2:9" ht="9" customHeight="1" x14ac:dyDescent="0.3">
      <c r="B40" s="5"/>
      <c r="C40" s="6"/>
      <c r="D40" s="7"/>
      <c r="E40" s="51"/>
      <c r="F40" s="51"/>
      <c r="G40" s="51"/>
      <c r="H40" s="51"/>
      <c r="I40" s="8"/>
    </row>
    <row r="41" spans="2:9" ht="9" customHeight="1" x14ac:dyDescent="0.3">
      <c r="B41" s="5"/>
      <c r="C41" s="6"/>
      <c r="D41" s="7"/>
      <c r="E41" s="51"/>
      <c r="F41" s="51"/>
      <c r="G41" s="51"/>
      <c r="H41" s="51"/>
      <c r="I41" s="8"/>
    </row>
    <row r="42" spans="2:9" ht="9" customHeight="1" x14ac:dyDescent="0.3">
      <c r="B42" s="5"/>
      <c r="C42" s="6"/>
      <c r="D42" s="7"/>
      <c r="E42" s="51"/>
      <c r="F42" s="51"/>
      <c r="G42" s="51"/>
      <c r="H42" s="51"/>
      <c r="I42" s="8"/>
    </row>
    <row r="43" spans="2:9" ht="9" customHeight="1" x14ac:dyDescent="0.3">
      <c r="B43" s="5"/>
      <c r="C43" s="6"/>
      <c r="D43" s="7"/>
      <c r="E43" s="51"/>
      <c r="F43" s="51"/>
      <c r="G43" s="51"/>
      <c r="H43" s="51"/>
      <c r="I43" s="8"/>
    </row>
    <row r="44" spans="2:9" ht="9" customHeight="1" x14ac:dyDescent="0.3">
      <c r="B44" s="5"/>
      <c r="C44" s="6"/>
      <c r="D44" s="7"/>
      <c r="E44" s="51"/>
      <c r="F44" s="51"/>
      <c r="G44" s="51"/>
      <c r="H44" s="51"/>
      <c r="I44" s="8"/>
    </row>
    <row r="45" spans="2:9" ht="9" customHeight="1" x14ac:dyDescent="0.3">
      <c r="B45" s="5"/>
      <c r="C45" s="6"/>
      <c r="D45" s="7"/>
      <c r="E45" s="51"/>
      <c r="F45" s="51"/>
      <c r="G45" s="51"/>
      <c r="H45" s="51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51"/>
      <c r="F47" s="98" t="s">
        <v>4</v>
      </c>
      <c r="G47" s="51"/>
      <c r="H47" s="51"/>
      <c r="I47" s="8"/>
    </row>
    <row r="48" spans="2:9" ht="9" customHeight="1" x14ac:dyDescent="0.3">
      <c r="B48" s="5"/>
      <c r="C48" s="6"/>
      <c r="D48" s="7"/>
      <c r="E48" s="51"/>
      <c r="F48" s="51"/>
      <c r="G48" s="51"/>
      <c r="H48" s="51"/>
      <c r="I48" s="8"/>
    </row>
    <row r="49" spans="2:9" ht="9" customHeight="1" x14ac:dyDescent="0.3">
      <c r="B49" s="5"/>
      <c r="C49" s="6"/>
      <c r="D49" s="7"/>
      <c r="E49" s="51"/>
      <c r="F49" s="51"/>
      <c r="G49" s="51"/>
      <c r="H49" s="51"/>
      <c r="I49" s="8"/>
    </row>
    <row r="50" spans="2:9" ht="9" customHeight="1" x14ac:dyDescent="0.3">
      <c r="B50" s="5"/>
      <c r="C50" s="6"/>
      <c r="D50" s="7"/>
      <c r="E50" s="51"/>
      <c r="F50" s="51"/>
      <c r="G50" s="51"/>
      <c r="H50" s="51"/>
      <c r="I50" s="8"/>
    </row>
    <row r="51" spans="2:9" ht="9" customHeight="1" x14ac:dyDescent="0.3">
      <c r="B51" s="5"/>
      <c r="C51" s="6"/>
      <c r="D51" s="7"/>
      <c r="E51" s="51"/>
      <c r="F51" s="51"/>
      <c r="G51" s="51"/>
      <c r="H51" s="51"/>
      <c r="I51" s="8"/>
    </row>
    <row r="52" spans="2:9" ht="9" customHeight="1" x14ac:dyDescent="0.3">
      <c r="B52" s="5"/>
      <c r="C52" s="6"/>
      <c r="D52" s="7"/>
      <c r="E52" s="51"/>
      <c r="F52" s="51"/>
      <c r="G52" s="51"/>
      <c r="H52" s="51"/>
      <c r="I52" s="8"/>
    </row>
    <row r="53" spans="2:9" ht="9" customHeight="1" x14ac:dyDescent="0.3">
      <c r="B53" s="5"/>
      <c r="C53" s="6"/>
      <c r="D53" s="7"/>
      <c r="E53" s="51"/>
      <c r="F53" s="51"/>
      <c r="G53" s="51"/>
      <c r="H53" s="51"/>
      <c r="I53" s="8"/>
    </row>
    <row r="54" spans="2:9" ht="9" customHeight="1" x14ac:dyDescent="0.3">
      <c r="B54" s="5"/>
      <c r="C54" s="6"/>
      <c r="D54" s="7"/>
      <c r="E54" s="51"/>
      <c r="F54" s="51"/>
      <c r="G54" s="51"/>
      <c r="H54" s="51"/>
      <c r="I54" s="8"/>
    </row>
    <row r="55" spans="2:9" ht="9" customHeight="1" x14ac:dyDescent="0.3">
      <c r="B55" s="5"/>
      <c r="C55" s="6"/>
      <c r="D55" s="7"/>
      <c r="E55" s="51"/>
      <c r="F55" s="51"/>
      <c r="G55" s="51"/>
      <c r="H55" s="51"/>
      <c r="I55" s="8"/>
    </row>
    <row r="56" spans="2:9" ht="9" customHeight="1" x14ac:dyDescent="0.3">
      <c r="B56" s="5"/>
      <c r="C56" s="6"/>
      <c r="D56" s="7"/>
      <c r="E56" s="51"/>
      <c r="F56" s="51"/>
      <c r="G56" s="51"/>
      <c r="H56" s="51"/>
      <c r="I56" s="8"/>
    </row>
    <row r="57" spans="2:9" ht="9" customHeight="1" x14ac:dyDescent="0.3">
      <c r="B57" s="5"/>
      <c r="C57" s="6"/>
      <c r="D57" s="7"/>
      <c r="E57" s="51"/>
      <c r="F57" s="51"/>
      <c r="G57" s="51"/>
      <c r="H57" s="51"/>
      <c r="I57" s="8"/>
    </row>
    <row r="58" spans="2:9" ht="9" customHeight="1" x14ac:dyDescent="0.3">
      <c r="B58" s="5"/>
      <c r="C58" s="6"/>
      <c r="D58" s="7"/>
      <c r="E58" s="51"/>
      <c r="F58" s="51"/>
      <c r="G58" s="51"/>
      <c r="H58" s="51"/>
      <c r="I58" s="8"/>
    </row>
    <row r="59" spans="2:9" ht="9" customHeight="1" x14ac:dyDescent="0.3">
      <c r="B59" s="5"/>
      <c r="C59" s="6"/>
      <c r="D59" s="7"/>
      <c r="E59" s="51"/>
      <c r="F59" s="51"/>
      <c r="G59" s="51"/>
      <c r="H59" s="51"/>
      <c r="I59" s="8"/>
    </row>
    <row r="60" spans="2:9" ht="9" customHeight="1" x14ac:dyDescent="0.3">
      <c r="B60" s="5"/>
      <c r="C60" s="6"/>
      <c r="D60" s="7"/>
      <c r="E60" s="51"/>
      <c r="F60" s="51"/>
      <c r="G60" s="51"/>
      <c r="H60" s="51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88" t="str">
        <f>IF(Paramètres!C9&lt;&gt;"",Paramètres!C9,"")</f>
        <v>Lot n°7</v>
      </c>
      <c r="F62" s="88"/>
      <c r="G62" s="88"/>
      <c r="H62" s="88"/>
      <c r="I62" s="8"/>
    </row>
    <row r="63" spans="2:9" ht="9" customHeight="1" x14ac:dyDescent="0.3">
      <c r="B63" s="5"/>
      <c r="C63" s="6"/>
      <c r="D63" s="7"/>
      <c r="E63" s="88"/>
      <c r="F63" s="88"/>
      <c r="G63" s="88"/>
      <c r="H63" s="88"/>
      <c r="I63" s="8"/>
    </row>
    <row r="64" spans="2:9" ht="9" customHeight="1" x14ac:dyDescent="0.3">
      <c r="B64" s="5"/>
      <c r="C64" s="6"/>
      <c r="D64" s="7"/>
      <c r="E64" s="88"/>
      <c r="F64" s="88"/>
      <c r="G64" s="88"/>
      <c r="H64" s="88"/>
      <c r="I64" s="8"/>
    </row>
    <row r="65" spans="2:9" ht="9" customHeight="1" x14ac:dyDescent="0.3">
      <c r="B65" s="5"/>
      <c r="C65" s="6"/>
      <c r="D65" s="7"/>
      <c r="E65" s="88"/>
      <c r="F65" s="88"/>
      <c r="G65" s="88"/>
      <c r="H65" s="88"/>
      <c r="I65" s="8"/>
    </row>
    <row r="66" spans="2:9" ht="9" customHeight="1" x14ac:dyDescent="0.3">
      <c r="B66" s="101"/>
      <c r="C66" s="99" t="s">
        <v>7</v>
      </c>
      <c r="D66" s="7"/>
      <c r="E66" s="88" t="str">
        <f>IF(Paramètres!C11&lt;&gt;"",Paramètres!C11,"")</f>
        <v>CARRELAGE - FAIENCE</v>
      </c>
      <c r="F66" s="88"/>
      <c r="G66" s="88"/>
      <c r="H66" s="88"/>
      <c r="I66" s="8"/>
    </row>
    <row r="67" spans="2:9" ht="9" customHeight="1" x14ac:dyDescent="0.3">
      <c r="B67" s="101"/>
      <c r="C67" s="100"/>
      <c r="D67" s="7"/>
      <c r="E67" s="88"/>
      <c r="F67" s="88"/>
      <c r="G67" s="88"/>
      <c r="H67" s="88"/>
      <c r="I67" s="8"/>
    </row>
    <row r="68" spans="2:9" ht="9" customHeight="1" x14ac:dyDescent="0.3">
      <c r="B68" s="101"/>
      <c r="C68" s="100"/>
      <c r="D68" s="7"/>
      <c r="E68" s="88"/>
      <c r="F68" s="88"/>
      <c r="G68" s="88"/>
      <c r="H68" s="88"/>
      <c r="I68" s="8"/>
    </row>
    <row r="69" spans="2:9" ht="9" customHeight="1" x14ac:dyDescent="0.3">
      <c r="B69" s="101"/>
      <c r="C69" s="100"/>
      <c r="D69" s="7"/>
      <c r="E69" s="88"/>
      <c r="F69" s="88"/>
      <c r="G69" s="88"/>
      <c r="H69" s="88"/>
      <c r="I69" s="8"/>
    </row>
    <row r="70" spans="2:9" ht="9" customHeight="1" x14ac:dyDescent="0.3">
      <c r="B70" s="101"/>
      <c r="C70" s="100"/>
      <c r="D70" s="7"/>
      <c r="E70" s="88"/>
      <c r="F70" s="88"/>
      <c r="G70" s="88"/>
      <c r="H70" s="88"/>
      <c r="I70" s="8"/>
    </row>
    <row r="71" spans="2:9" ht="9" customHeight="1" x14ac:dyDescent="0.3">
      <c r="B71" s="101"/>
      <c r="C71" s="100"/>
      <c r="D71" s="7"/>
      <c r="E71" s="89" t="str">
        <f>IF(Paramètres!C3&lt;&gt;"",Paramètres!C3,"")</f>
        <v>DPGF</v>
      </c>
      <c r="F71" s="90"/>
      <c r="G71" s="90"/>
      <c r="H71" s="91"/>
      <c r="I71" s="8"/>
    </row>
    <row r="72" spans="2:9" ht="9" customHeight="1" x14ac:dyDescent="0.3">
      <c r="B72" s="101"/>
      <c r="C72" s="100"/>
      <c r="D72" s="7"/>
      <c r="E72" s="92"/>
      <c r="F72" s="87"/>
      <c r="G72" s="87"/>
      <c r="H72" s="93"/>
      <c r="I72" s="8"/>
    </row>
    <row r="73" spans="2:9" ht="9" customHeight="1" x14ac:dyDescent="0.3">
      <c r="B73" s="101"/>
      <c r="C73" s="99" t="s">
        <v>6</v>
      </c>
      <c r="D73" s="7"/>
      <c r="E73" s="92"/>
      <c r="F73" s="87"/>
      <c r="G73" s="87"/>
      <c r="H73" s="93"/>
      <c r="I73" s="8"/>
    </row>
    <row r="74" spans="2:9" ht="9" customHeight="1" x14ac:dyDescent="0.3">
      <c r="B74" s="101"/>
      <c r="C74" s="100"/>
      <c r="D74" s="7"/>
      <c r="E74" s="92"/>
      <c r="F74" s="87"/>
      <c r="G74" s="87"/>
      <c r="H74" s="93"/>
      <c r="I74" s="8"/>
    </row>
    <row r="75" spans="2:9" ht="9" customHeight="1" x14ac:dyDescent="0.3">
      <c r="B75" s="101"/>
      <c r="C75" s="100"/>
      <c r="D75" s="7"/>
      <c r="E75" s="92"/>
      <c r="F75" s="87"/>
      <c r="G75" s="87"/>
      <c r="H75" s="93"/>
      <c r="I75" s="8"/>
    </row>
    <row r="76" spans="2:9" ht="9" customHeight="1" x14ac:dyDescent="0.3">
      <c r="B76" s="101"/>
      <c r="C76" s="100"/>
      <c r="D76" s="7"/>
      <c r="E76" s="92"/>
      <c r="F76" s="87"/>
      <c r="G76" s="87"/>
      <c r="H76" s="93"/>
      <c r="I76" s="8"/>
    </row>
    <row r="77" spans="2:9" ht="9" customHeight="1" x14ac:dyDescent="0.3">
      <c r="B77" s="101"/>
      <c r="C77" s="100"/>
      <c r="D77" s="7"/>
      <c r="E77" s="94"/>
      <c r="F77" s="95"/>
      <c r="G77" s="95"/>
      <c r="H77" s="96"/>
      <c r="I77" s="8"/>
    </row>
    <row r="78" spans="2:9" ht="9" customHeight="1" x14ac:dyDescent="0.3">
      <c r="B78" s="101"/>
      <c r="C78" s="100"/>
      <c r="D78" s="7"/>
      <c r="E78" s="7"/>
      <c r="F78" s="7"/>
      <c r="G78" s="7"/>
      <c r="H78" s="7"/>
      <c r="I78" s="8"/>
    </row>
    <row r="79" spans="2:9" ht="9" customHeight="1" x14ac:dyDescent="0.3">
      <c r="B79" s="101"/>
      <c r="C79" s="100"/>
      <c r="D79" s="7"/>
      <c r="E79" s="7"/>
      <c r="F79" s="97" t="s">
        <v>0</v>
      </c>
      <c r="G79" s="97" t="str">
        <f>IF(Paramètres!C7&lt;&gt;"",Paramètres!C7,"")</f>
        <v>2025.12.05</v>
      </c>
      <c r="H79" s="7"/>
      <c r="I79" s="8"/>
    </row>
    <row r="80" spans="2:9" ht="9" customHeight="1" x14ac:dyDescent="0.3">
      <c r="B80" s="101"/>
      <c r="C80" s="99" t="s">
        <v>5</v>
      </c>
      <c r="D80" s="7"/>
      <c r="E80" s="7"/>
      <c r="F80" s="97"/>
      <c r="G80" s="97"/>
      <c r="H80" s="7"/>
      <c r="I80" s="8"/>
    </row>
    <row r="81" spans="2:9" ht="9" customHeight="1" x14ac:dyDescent="0.3">
      <c r="B81" s="101"/>
      <c r="C81" s="100"/>
      <c r="D81" s="7"/>
      <c r="E81" s="7"/>
      <c r="F81" s="97" t="s">
        <v>1</v>
      </c>
      <c r="G81" s="97" t="str">
        <f>IF(Paramètres!C13&lt;&gt;"",Paramètres!C13,"")</f>
        <v>10/06/2026</v>
      </c>
      <c r="H81" s="7"/>
      <c r="I81" s="8"/>
    </row>
    <row r="82" spans="2:9" ht="9" customHeight="1" x14ac:dyDescent="0.3">
      <c r="B82" s="101"/>
      <c r="C82" s="100"/>
      <c r="D82" s="7"/>
      <c r="E82" s="7"/>
      <c r="F82" s="97"/>
      <c r="G82" s="97"/>
      <c r="H82" s="7"/>
      <c r="I82" s="8"/>
    </row>
    <row r="83" spans="2:9" ht="9" customHeight="1" x14ac:dyDescent="0.3">
      <c r="B83" s="101"/>
      <c r="C83" s="100"/>
      <c r="D83" s="7"/>
      <c r="E83" s="7"/>
      <c r="F83" s="97" t="s">
        <v>2</v>
      </c>
      <c r="G83" s="97" t="str">
        <f>IF(Paramètres!C15&lt;&gt;"",Paramètres!C15,"")</f>
        <v>APD</v>
      </c>
      <c r="H83" s="7"/>
      <c r="I83" s="8"/>
    </row>
    <row r="84" spans="2:9" ht="9" customHeight="1" x14ac:dyDescent="0.3">
      <c r="B84" s="101"/>
      <c r="C84" s="100"/>
      <c r="D84" s="7"/>
      <c r="E84" s="7"/>
      <c r="F84" s="97"/>
      <c r="G84" s="97"/>
      <c r="H84" s="7"/>
      <c r="I84" s="8"/>
    </row>
    <row r="85" spans="2:9" ht="9" customHeight="1" x14ac:dyDescent="0.3">
      <c r="B85" s="101"/>
      <c r="C85" s="100"/>
      <c r="D85" s="7"/>
      <c r="E85" s="7"/>
      <c r="F85" s="97" t="s">
        <v>3</v>
      </c>
      <c r="G85" s="97" t="str">
        <f>IF(Paramètres!C17&lt;&gt;"",Paramètres!C17,"")</f>
        <v>D</v>
      </c>
      <c r="H85" s="7"/>
      <c r="I85" s="8"/>
    </row>
    <row r="86" spans="2:9" ht="9" customHeight="1" x14ac:dyDescent="0.3">
      <c r="B86" s="101"/>
      <c r="C86" s="100"/>
      <c r="D86" s="7"/>
      <c r="E86" s="7"/>
      <c r="F86" s="97"/>
      <c r="G86" s="97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75"/>
  <sheetViews>
    <sheetView showGridLines="0" tabSelected="1" workbookViewId="0">
      <pane ySplit="3" topLeftCell="A4" activePane="bottomLeft" state="frozen"/>
      <selection pane="bottomLeft" activeCell="J11" sqref="J11"/>
    </sheetView>
  </sheetViews>
  <sheetFormatPr baseColWidth="10" defaultColWidth="8.88671875" defaultRowHeight="14.4" x14ac:dyDescent="0.3"/>
  <cols>
    <col min="1" max="1" width="0" hidden="1" customWidth="1"/>
    <col min="2" max="2" width="4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t="20.399999999999999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0" t="s">
        <v>28</v>
      </c>
      <c r="E3" s="40"/>
      <c r="F3" s="40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41" t="s">
        <v>41</v>
      </c>
      <c r="E4" s="41"/>
      <c r="F4" s="41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idden="1" x14ac:dyDescent="0.3">
      <c r="A7" s="7">
        <v>3</v>
      </c>
    </row>
    <row r="8" spans="1:18" hidden="1" x14ac:dyDescent="0.3">
      <c r="A8" s="7" t="s">
        <v>42</v>
      </c>
    </row>
    <row r="9" spans="1:18" ht="15.6" customHeight="1" x14ac:dyDescent="0.3">
      <c r="A9" s="7">
        <v>3</v>
      </c>
      <c r="B9" s="17" t="s">
        <v>43</v>
      </c>
      <c r="C9" s="17"/>
      <c r="D9" s="42" t="s">
        <v>44</v>
      </c>
      <c r="E9" s="42"/>
      <c r="F9" s="42"/>
      <c r="G9" s="18"/>
      <c r="H9" s="18"/>
      <c r="I9" s="18"/>
      <c r="J9" s="18"/>
      <c r="K9" s="19"/>
      <c r="L9" s="7"/>
    </row>
    <row r="10" spans="1:18" hidden="1" x14ac:dyDescent="0.3">
      <c r="A10" s="7" t="s">
        <v>45</v>
      </c>
    </row>
    <row r="11" spans="1:18" x14ac:dyDescent="0.3">
      <c r="A11" s="7">
        <v>9</v>
      </c>
      <c r="B11" s="20" t="s">
        <v>46</v>
      </c>
      <c r="C11" s="20"/>
      <c r="D11" s="43" t="s">
        <v>47</v>
      </c>
      <c r="E11" s="44"/>
      <c r="F11" s="44"/>
      <c r="G11" s="22" t="s">
        <v>13</v>
      </c>
      <c r="H11" s="23">
        <v>47</v>
      </c>
      <c r="I11" s="23"/>
      <c r="J11" s="24"/>
      <c r="K11" s="25">
        <f>IF(AND(H11= "",I11= ""), 0, ROUND(ROUND(J11, 2) * ROUND(IF(I11="",H11,I11),  2), 2))</f>
        <v>0</v>
      </c>
      <c r="L11" s="7"/>
      <c r="N11" s="26">
        <v>0.2</v>
      </c>
      <c r="R11" s="7">
        <v>1372</v>
      </c>
    </row>
    <row r="12" spans="1:18" hidden="1" x14ac:dyDescent="0.3">
      <c r="A12" s="7" t="s">
        <v>48</v>
      </c>
    </row>
    <row r="13" spans="1:18" x14ac:dyDescent="0.3">
      <c r="A13" s="7" t="s">
        <v>49</v>
      </c>
      <c r="B13" s="27"/>
      <c r="C13" s="27"/>
      <c r="D13" s="45" t="s">
        <v>50</v>
      </c>
      <c r="E13" s="45"/>
      <c r="F13" s="45"/>
      <c r="G13" s="45"/>
      <c r="H13" s="45"/>
      <c r="I13" s="45"/>
      <c r="J13" s="45"/>
      <c r="K13" s="27"/>
    </row>
    <row r="14" spans="1:18" hidden="1" x14ac:dyDescent="0.3">
      <c r="A14" s="7" t="s">
        <v>51</v>
      </c>
    </row>
    <row r="15" spans="1:18" hidden="1" x14ac:dyDescent="0.3">
      <c r="A15" s="7" t="s">
        <v>52</v>
      </c>
    </row>
    <row r="16" spans="1:18" hidden="1" x14ac:dyDescent="0.3">
      <c r="A16" s="7" t="s">
        <v>53</v>
      </c>
    </row>
    <row r="17" spans="1:18" hidden="1" x14ac:dyDescent="0.3">
      <c r="A17" s="7" t="s">
        <v>54</v>
      </c>
    </row>
    <row r="18" spans="1:18" hidden="1" x14ac:dyDescent="0.3">
      <c r="A18" s="7" t="s">
        <v>55</v>
      </c>
    </row>
    <row r="19" spans="1:18" hidden="1" x14ac:dyDescent="0.3">
      <c r="A19" s="7" t="s">
        <v>56</v>
      </c>
    </row>
    <row r="20" spans="1:18" hidden="1" x14ac:dyDescent="0.3">
      <c r="A20" s="7" t="s">
        <v>57</v>
      </c>
    </row>
    <row r="21" spans="1:18" hidden="1" x14ac:dyDescent="0.3">
      <c r="A21" s="7" t="s">
        <v>58</v>
      </c>
    </row>
    <row r="22" spans="1:18" hidden="1" x14ac:dyDescent="0.3">
      <c r="A22" s="7" t="s">
        <v>59</v>
      </c>
    </row>
    <row r="23" spans="1:18" hidden="1" x14ac:dyDescent="0.3">
      <c r="A23" s="7" t="s">
        <v>60</v>
      </c>
    </row>
    <row r="24" spans="1:18" x14ac:dyDescent="0.3">
      <c r="A24" s="7">
        <v>9</v>
      </c>
      <c r="B24" s="20" t="s">
        <v>61</v>
      </c>
      <c r="C24" s="20"/>
      <c r="D24" s="43" t="s">
        <v>62</v>
      </c>
      <c r="E24" s="44"/>
      <c r="F24" s="44"/>
      <c r="G24" s="22" t="s">
        <v>13</v>
      </c>
      <c r="H24" s="23">
        <v>47</v>
      </c>
      <c r="I24" s="23"/>
      <c r="J24" s="24"/>
      <c r="K24" s="25">
        <f>IF(AND(H24= "",I24= ""), 0, ROUND(ROUND(J24, 2) * ROUND(IF(I24="",H24,I24),  2), 2))</f>
        <v>0</v>
      </c>
      <c r="L24" s="7"/>
      <c r="N24" s="26">
        <v>0.2</v>
      </c>
      <c r="R24" s="7">
        <v>1372</v>
      </c>
    </row>
    <row r="25" spans="1:18" hidden="1" x14ac:dyDescent="0.3">
      <c r="A25" s="7" t="s">
        <v>48</v>
      </c>
    </row>
    <row r="26" spans="1:18" hidden="1" x14ac:dyDescent="0.3">
      <c r="A26" s="7" t="s">
        <v>51</v>
      </c>
    </row>
    <row r="27" spans="1:18" hidden="1" x14ac:dyDescent="0.3">
      <c r="A27" s="7" t="s">
        <v>59</v>
      </c>
    </row>
    <row r="28" spans="1:18" hidden="1" x14ac:dyDescent="0.3">
      <c r="A28" s="7" t="s">
        <v>60</v>
      </c>
    </row>
    <row r="29" spans="1:18" x14ac:dyDescent="0.3">
      <c r="A29" s="7" t="s">
        <v>42</v>
      </c>
      <c r="B29" s="21"/>
      <c r="C29" s="21"/>
      <c r="D29" s="46"/>
      <c r="E29" s="46"/>
      <c r="F29" s="46"/>
      <c r="K29" s="21"/>
    </row>
    <row r="30" spans="1:18" x14ac:dyDescent="0.3">
      <c r="B30" s="21"/>
      <c r="C30" s="21"/>
      <c r="D30" s="49" t="s">
        <v>44</v>
      </c>
      <c r="E30" s="50"/>
      <c r="F30" s="50"/>
      <c r="G30" s="47"/>
      <c r="H30" s="47"/>
      <c r="I30" s="47"/>
      <c r="J30" s="47"/>
      <c r="K30" s="48"/>
    </row>
    <row r="31" spans="1:18" x14ac:dyDescent="0.3">
      <c r="B31" s="21"/>
      <c r="C31" s="21"/>
      <c r="D31" s="53"/>
      <c r="E31" s="51"/>
      <c r="F31" s="51"/>
      <c r="G31" s="51"/>
      <c r="H31" s="51"/>
      <c r="I31" s="51"/>
      <c r="J31" s="51"/>
      <c r="K31" s="52"/>
    </row>
    <row r="32" spans="1:18" x14ac:dyDescent="0.3">
      <c r="B32" s="21"/>
      <c r="C32" s="21"/>
      <c r="D32" s="56" t="s">
        <v>63</v>
      </c>
      <c r="E32" s="57"/>
      <c r="F32" s="57"/>
      <c r="G32" s="54">
        <f>SUMIF(L10:L29, IF(L9="","",L9), K10:K29)</f>
        <v>0</v>
      </c>
      <c r="H32" s="54"/>
      <c r="I32" s="54"/>
      <c r="J32" s="54"/>
      <c r="K32" s="55"/>
    </row>
    <row r="33" spans="1:18" hidden="1" x14ac:dyDescent="0.3">
      <c r="B33" s="21"/>
      <c r="C33" s="21"/>
      <c r="D33" s="60" t="s">
        <v>64</v>
      </c>
      <c r="E33" s="61"/>
      <c r="F33" s="61"/>
      <c r="G33" s="58">
        <f>ROUND(SUMIF(L10:L29, IF(L9="","",L9), K10:K29) * 0.2, 2)</f>
        <v>0</v>
      </c>
      <c r="H33" s="58"/>
      <c r="I33" s="58"/>
      <c r="J33" s="58"/>
      <c r="K33" s="59"/>
    </row>
    <row r="34" spans="1:18" hidden="1" x14ac:dyDescent="0.3">
      <c r="B34" s="21"/>
      <c r="C34" s="21"/>
      <c r="D34" s="56" t="s">
        <v>65</v>
      </c>
      <c r="E34" s="57"/>
      <c r="F34" s="57"/>
      <c r="G34" s="54">
        <f>SUM(G32:G33)</f>
        <v>0</v>
      </c>
      <c r="H34" s="54"/>
      <c r="I34" s="54"/>
      <c r="J34" s="54"/>
      <c r="K34" s="55"/>
    </row>
    <row r="35" spans="1:18" ht="15.6" customHeight="1" x14ac:dyDescent="0.3">
      <c r="A35" s="7">
        <v>3</v>
      </c>
      <c r="B35" s="17" t="s">
        <v>66</v>
      </c>
      <c r="C35" s="17"/>
      <c r="D35" s="42" t="s">
        <v>67</v>
      </c>
      <c r="E35" s="42"/>
      <c r="F35" s="42"/>
      <c r="G35" s="18"/>
      <c r="H35" s="18"/>
      <c r="I35" s="18"/>
      <c r="J35" s="18"/>
      <c r="K35" s="19"/>
      <c r="L35" s="7"/>
    </row>
    <row r="36" spans="1:18" x14ac:dyDescent="0.3">
      <c r="A36" s="7">
        <v>9</v>
      </c>
      <c r="B36" s="20" t="s">
        <v>68</v>
      </c>
      <c r="C36" s="20"/>
      <c r="D36" s="43" t="s">
        <v>69</v>
      </c>
      <c r="E36" s="44"/>
      <c r="F36" s="44"/>
      <c r="G36" s="22" t="s">
        <v>13</v>
      </c>
      <c r="H36" s="23">
        <v>35</v>
      </c>
      <c r="I36" s="23"/>
      <c r="J36" s="24"/>
      <c r="K36" s="25">
        <f>IF(AND(H36= "",I36= ""), 0, ROUND(ROUND(J36, 2) * ROUND(IF(I36="",H36,I36),  2), 2))</f>
        <v>0</v>
      </c>
      <c r="L36" s="7"/>
      <c r="N36" s="26">
        <v>0.2</v>
      </c>
      <c r="R36" s="7">
        <v>1372</v>
      </c>
    </row>
    <row r="37" spans="1:18" hidden="1" x14ac:dyDescent="0.3">
      <c r="A37" s="7" t="s">
        <v>48</v>
      </c>
    </row>
    <row r="38" spans="1:18" x14ac:dyDescent="0.3">
      <c r="A38" s="7" t="s">
        <v>49</v>
      </c>
      <c r="B38" s="27"/>
      <c r="C38" s="27"/>
      <c r="D38" s="45" t="s">
        <v>70</v>
      </c>
      <c r="E38" s="45"/>
      <c r="F38" s="45"/>
      <c r="G38" s="45"/>
      <c r="H38" s="45"/>
      <c r="I38" s="45"/>
      <c r="J38" s="45"/>
      <c r="K38" s="27"/>
    </row>
    <row r="39" spans="1:18" hidden="1" x14ac:dyDescent="0.3">
      <c r="A39" s="7" t="s">
        <v>51</v>
      </c>
    </row>
    <row r="40" spans="1:18" hidden="1" x14ac:dyDescent="0.3">
      <c r="A40" s="7" t="s">
        <v>52</v>
      </c>
    </row>
    <row r="41" spans="1:18" hidden="1" x14ac:dyDescent="0.3">
      <c r="A41" s="7" t="s">
        <v>53</v>
      </c>
    </row>
    <row r="42" spans="1:18" hidden="1" x14ac:dyDescent="0.3">
      <c r="A42" s="7" t="s">
        <v>54</v>
      </c>
    </row>
    <row r="43" spans="1:18" hidden="1" x14ac:dyDescent="0.3">
      <c r="A43" s="7" t="s">
        <v>55</v>
      </c>
    </row>
    <row r="44" spans="1:18" hidden="1" x14ac:dyDescent="0.3">
      <c r="A44" s="7" t="s">
        <v>57</v>
      </c>
    </row>
    <row r="45" spans="1:18" hidden="1" x14ac:dyDescent="0.3">
      <c r="A45" s="7" t="s">
        <v>56</v>
      </c>
    </row>
    <row r="46" spans="1:18" hidden="1" x14ac:dyDescent="0.3">
      <c r="A46" s="7" t="s">
        <v>59</v>
      </c>
    </row>
    <row r="47" spans="1:18" hidden="1" x14ac:dyDescent="0.3">
      <c r="A47" s="7" t="s">
        <v>60</v>
      </c>
    </row>
    <row r="48" spans="1:18" x14ac:dyDescent="0.3">
      <c r="A48" s="7">
        <v>9</v>
      </c>
      <c r="B48" s="20" t="s">
        <v>71</v>
      </c>
      <c r="C48" s="20"/>
      <c r="D48" s="43" t="s">
        <v>72</v>
      </c>
      <c r="E48" s="44"/>
      <c r="F48" s="44"/>
      <c r="G48" s="22" t="s">
        <v>13</v>
      </c>
      <c r="H48" s="23">
        <v>13</v>
      </c>
      <c r="I48" s="23"/>
      <c r="J48" s="24"/>
      <c r="K48" s="25">
        <f>IF(AND(H48= "",I48= ""), 0, ROUND(ROUND(J48, 2) * ROUND(IF(I48="",H48,I48),  2), 2))</f>
        <v>0</v>
      </c>
      <c r="L48" s="7"/>
      <c r="N48" s="26">
        <v>0.2</v>
      </c>
      <c r="R48" s="7">
        <v>1372</v>
      </c>
    </row>
    <row r="49" spans="1:18" hidden="1" x14ac:dyDescent="0.3">
      <c r="A49" s="7" t="s">
        <v>48</v>
      </c>
    </row>
    <row r="50" spans="1:18" hidden="1" x14ac:dyDescent="0.3">
      <c r="A50" s="7" t="s">
        <v>48</v>
      </c>
    </row>
    <row r="51" spans="1:18" x14ac:dyDescent="0.3">
      <c r="A51" s="7" t="s">
        <v>49</v>
      </c>
      <c r="B51" s="27"/>
      <c r="C51" s="27"/>
      <c r="D51" s="45" t="s">
        <v>73</v>
      </c>
      <c r="E51" s="45"/>
      <c r="F51" s="45"/>
      <c r="G51" s="45"/>
      <c r="H51" s="45"/>
      <c r="I51" s="45"/>
      <c r="J51" s="45"/>
      <c r="K51" s="27"/>
    </row>
    <row r="52" spans="1:18" hidden="1" x14ac:dyDescent="0.3">
      <c r="A52" s="7" t="s">
        <v>51</v>
      </c>
    </row>
    <row r="53" spans="1:18" hidden="1" x14ac:dyDescent="0.3">
      <c r="A53" s="7" t="s">
        <v>59</v>
      </c>
    </row>
    <row r="54" spans="1:18" hidden="1" x14ac:dyDescent="0.3">
      <c r="A54" s="7" t="s">
        <v>60</v>
      </c>
    </row>
    <row r="55" spans="1:18" x14ac:dyDescent="0.3">
      <c r="A55" s="7">
        <v>9</v>
      </c>
      <c r="B55" s="20" t="s">
        <v>74</v>
      </c>
      <c r="C55" s="20"/>
      <c r="D55" s="43" t="s">
        <v>75</v>
      </c>
      <c r="E55" s="44"/>
      <c r="F55" s="44"/>
      <c r="G55" s="22" t="s">
        <v>76</v>
      </c>
      <c r="H55" s="23">
        <v>81</v>
      </c>
      <c r="I55" s="23"/>
      <c r="J55" s="24"/>
      <c r="K55" s="25">
        <f>IF(AND(H55= "",I55= ""), 0, ROUND(ROUND(J55, 2) * ROUND(IF(I55="",H55,I55),  2), 2))</f>
        <v>0</v>
      </c>
      <c r="L55" s="7"/>
      <c r="N55" s="26">
        <v>0.2</v>
      </c>
      <c r="R55" s="7">
        <v>1372</v>
      </c>
    </row>
    <row r="56" spans="1:18" hidden="1" x14ac:dyDescent="0.3">
      <c r="A56" s="7" t="s">
        <v>48</v>
      </c>
    </row>
    <row r="57" spans="1:18" hidden="1" x14ac:dyDescent="0.3">
      <c r="A57" s="7" t="s">
        <v>56</v>
      </c>
    </row>
    <row r="58" spans="1:18" hidden="1" x14ac:dyDescent="0.3">
      <c r="A58" s="7" t="s">
        <v>57</v>
      </c>
    </row>
    <row r="59" spans="1:18" hidden="1" x14ac:dyDescent="0.3">
      <c r="A59" s="7" t="s">
        <v>58</v>
      </c>
    </row>
    <row r="60" spans="1:18" hidden="1" x14ac:dyDescent="0.3">
      <c r="A60" s="7" t="s">
        <v>77</v>
      </c>
    </row>
    <row r="61" spans="1:18" hidden="1" x14ac:dyDescent="0.3">
      <c r="A61" s="7" t="s">
        <v>51</v>
      </c>
    </row>
    <row r="62" spans="1:18" hidden="1" x14ac:dyDescent="0.3">
      <c r="A62" s="7" t="s">
        <v>59</v>
      </c>
    </row>
    <row r="63" spans="1:18" hidden="1" x14ac:dyDescent="0.3">
      <c r="A63" s="7" t="s">
        <v>60</v>
      </c>
    </row>
    <row r="64" spans="1:18" x14ac:dyDescent="0.3">
      <c r="A64" s="7">
        <v>9</v>
      </c>
      <c r="B64" s="20" t="s">
        <v>78</v>
      </c>
      <c r="C64" s="20"/>
      <c r="D64" s="43" t="s">
        <v>79</v>
      </c>
      <c r="E64" s="44"/>
      <c r="F64" s="44"/>
      <c r="G64" s="22" t="s">
        <v>14</v>
      </c>
      <c r="H64" s="28">
        <v>5</v>
      </c>
      <c r="I64" s="28"/>
      <c r="J64" s="24"/>
      <c r="K64" s="25">
        <f>IF(AND(H64= "",I64= ""), 0, ROUND(ROUND(J64, 2) * ROUND(IF(I64="",H64,I64),  0), 2))</f>
        <v>0</v>
      </c>
      <c r="L64" s="7"/>
      <c r="N64" s="26">
        <v>0.2</v>
      </c>
      <c r="R64" s="7">
        <v>1372</v>
      </c>
    </row>
    <row r="65" spans="1:18" hidden="1" x14ac:dyDescent="0.3">
      <c r="A65" s="7" t="s">
        <v>60</v>
      </c>
    </row>
    <row r="66" spans="1:18" x14ac:dyDescent="0.3">
      <c r="A66" s="7">
        <v>9</v>
      </c>
      <c r="B66" s="20" t="s">
        <v>80</v>
      </c>
      <c r="C66" s="20"/>
      <c r="D66" s="43" t="s">
        <v>81</v>
      </c>
      <c r="E66" s="44"/>
      <c r="F66" s="44"/>
      <c r="G66" s="22" t="s">
        <v>14</v>
      </c>
      <c r="H66" s="28">
        <v>52</v>
      </c>
      <c r="I66" s="28"/>
      <c r="J66" s="24"/>
      <c r="K66" s="25">
        <f>IF(AND(H66= "",I66= ""), 0, ROUND(ROUND(J66, 2) * ROUND(IF(I66="",H66,I66),  0), 2))</f>
        <v>0</v>
      </c>
      <c r="L66" s="7"/>
      <c r="N66" s="26">
        <v>0.2</v>
      </c>
      <c r="R66" s="7">
        <v>1372</v>
      </c>
    </row>
    <row r="67" spans="1:18" hidden="1" x14ac:dyDescent="0.3">
      <c r="A67" s="7" t="s">
        <v>51</v>
      </c>
    </row>
    <row r="68" spans="1:18" hidden="1" x14ac:dyDescent="0.3">
      <c r="A68" s="7" t="s">
        <v>59</v>
      </c>
    </row>
    <row r="69" spans="1:18" hidden="1" x14ac:dyDescent="0.3">
      <c r="A69" s="7" t="s">
        <v>60</v>
      </c>
    </row>
    <row r="70" spans="1:18" x14ac:dyDescent="0.3">
      <c r="A70" s="7">
        <v>9</v>
      </c>
      <c r="B70" s="20" t="s">
        <v>82</v>
      </c>
      <c r="C70" s="20"/>
      <c r="D70" s="43" t="s">
        <v>83</v>
      </c>
      <c r="E70" s="44"/>
      <c r="F70" s="44"/>
      <c r="G70" s="22" t="s">
        <v>76</v>
      </c>
      <c r="H70" s="23">
        <v>81</v>
      </c>
      <c r="I70" s="23"/>
      <c r="J70" s="24"/>
      <c r="K70" s="25">
        <f>IF(AND(H70= "",I70= ""), 0, ROUND(ROUND(J70, 2) * ROUND(IF(I70="",H70,I70),  2), 2))</f>
        <v>0</v>
      </c>
      <c r="L70" s="7"/>
      <c r="N70" s="26">
        <v>0.2</v>
      </c>
      <c r="R70" s="7">
        <v>1372</v>
      </c>
    </row>
    <row r="71" spans="1:18" hidden="1" x14ac:dyDescent="0.3">
      <c r="A71" s="7" t="s">
        <v>48</v>
      </c>
    </row>
    <row r="72" spans="1:18" hidden="1" x14ac:dyDescent="0.3">
      <c r="A72" s="7" t="s">
        <v>51</v>
      </c>
    </row>
    <row r="73" spans="1:18" hidden="1" x14ac:dyDescent="0.3">
      <c r="A73" s="7" t="s">
        <v>59</v>
      </c>
    </row>
    <row r="74" spans="1:18" hidden="1" x14ac:dyDescent="0.3">
      <c r="A74" s="7" t="s">
        <v>60</v>
      </c>
    </row>
    <row r="75" spans="1:18" x14ac:dyDescent="0.3">
      <c r="A75" s="7" t="s">
        <v>42</v>
      </c>
      <c r="B75" s="21"/>
      <c r="C75" s="21"/>
      <c r="D75" s="46"/>
      <c r="E75" s="46"/>
      <c r="F75" s="46"/>
      <c r="K75" s="21"/>
    </row>
    <row r="76" spans="1:18" x14ac:dyDescent="0.3">
      <c r="B76" s="21"/>
      <c r="C76" s="21"/>
      <c r="D76" s="49" t="s">
        <v>67</v>
      </c>
      <c r="E76" s="50"/>
      <c r="F76" s="50"/>
      <c r="G76" s="47"/>
      <c r="H76" s="47"/>
      <c r="I76" s="47"/>
      <c r="J76" s="47"/>
      <c r="K76" s="48"/>
    </row>
    <row r="77" spans="1:18" x14ac:dyDescent="0.3">
      <c r="B77" s="21"/>
      <c r="C77" s="21"/>
      <c r="D77" s="53"/>
      <c r="E77" s="51"/>
      <c r="F77" s="51"/>
      <c r="G77" s="51"/>
      <c r="H77" s="51"/>
      <c r="I77" s="51"/>
      <c r="J77" s="51"/>
      <c r="K77" s="52"/>
    </row>
    <row r="78" spans="1:18" x14ac:dyDescent="0.3">
      <c r="B78" s="21"/>
      <c r="C78" s="21"/>
      <c r="D78" s="56" t="s">
        <v>63</v>
      </c>
      <c r="E78" s="57"/>
      <c r="F78" s="57"/>
      <c r="G78" s="54">
        <f>SUMIF(L36:L75, IF(L35="","",L35), K36:K75)</f>
        <v>0</v>
      </c>
      <c r="H78" s="54"/>
      <c r="I78" s="54"/>
      <c r="J78" s="54"/>
      <c r="K78" s="55"/>
    </row>
    <row r="79" spans="1:18" hidden="1" x14ac:dyDescent="0.3">
      <c r="B79" s="21"/>
      <c r="C79" s="21"/>
      <c r="D79" s="60" t="s">
        <v>64</v>
      </c>
      <c r="E79" s="61"/>
      <c r="F79" s="61"/>
      <c r="G79" s="58">
        <f>ROUND(SUMIF(L36:L75, IF(L35="","",L35), K36:K75) * 0.2, 2)</f>
        <v>0</v>
      </c>
      <c r="H79" s="58"/>
      <c r="I79" s="58"/>
      <c r="J79" s="58"/>
      <c r="K79" s="59"/>
    </row>
    <row r="80" spans="1:18" hidden="1" x14ac:dyDescent="0.3">
      <c r="B80" s="21"/>
      <c r="C80" s="21"/>
      <c r="D80" s="56" t="s">
        <v>65</v>
      </c>
      <c r="E80" s="57"/>
      <c r="F80" s="57"/>
      <c r="G80" s="54">
        <f>SUM(G78:G79)</f>
        <v>0</v>
      </c>
      <c r="H80" s="54"/>
      <c r="I80" s="54"/>
      <c r="J80" s="54"/>
      <c r="K80" s="55"/>
    </row>
    <row r="81" spans="1:18" ht="15.6" customHeight="1" x14ac:dyDescent="0.3">
      <c r="A81" s="7">
        <v>3</v>
      </c>
      <c r="B81" s="17" t="s">
        <v>84</v>
      </c>
      <c r="C81" s="17"/>
      <c r="D81" s="42" t="s">
        <v>85</v>
      </c>
      <c r="E81" s="42"/>
      <c r="F81" s="42"/>
      <c r="G81" s="18"/>
      <c r="H81" s="18"/>
      <c r="I81" s="18"/>
      <c r="J81" s="18"/>
      <c r="K81" s="19"/>
      <c r="L81" s="7"/>
    </row>
    <row r="82" spans="1:18" x14ac:dyDescent="0.3">
      <c r="A82" s="7">
        <v>9</v>
      </c>
      <c r="B82" s="20" t="s">
        <v>86</v>
      </c>
      <c r="C82" s="20"/>
      <c r="D82" s="43" t="s">
        <v>87</v>
      </c>
      <c r="E82" s="44"/>
      <c r="F82" s="44"/>
      <c r="G82" s="22" t="s">
        <v>13</v>
      </c>
      <c r="H82" s="23">
        <v>88</v>
      </c>
      <c r="I82" s="23"/>
      <c r="J82" s="24"/>
      <c r="K82" s="25">
        <f>IF(AND(H82= "",I82= ""), 0, ROUND(ROUND(J82, 2) * ROUND(IF(I82="",H82,I82),  2), 2))</f>
        <v>0</v>
      </c>
      <c r="L82" s="7"/>
      <c r="N82" s="26">
        <v>0.2</v>
      </c>
      <c r="R82" s="7">
        <v>1372</v>
      </c>
    </row>
    <row r="83" spans="1:18" hidden="1" x14ac:dyDescent="0.3">
      <c r="A83" s="7" t="s">
        <v>48</v>
      </c>
    </row>
    <row r="84" spans="1:18" ht="30.6" customHeight="1" x14ac:dyDescent="0.3">
      <c r="A84" s="7" t="s">
        <v>49</v>
      </c>
      <c r="B84" s="27"/>
      <c r="C84" s="27"/>
      <c r="D84" s="45" t="s">
        <v>88</v>
      </c>
      <c r="E84" s="45"/>
      <c r="F84" s="45"/>
      <c r="G84" s="45"/>
      <c r="H84" s="45"/>
      <c r="I84" s="45"/>
      <c r="J84" s="45"/>
      <c r="K84" s="27"/>
    </row>
    <row r="85" spans="1:18" hidden="1" x14ac:dyDescent="0.3">
      <c r="A85" s="7" t="s">
        <v>51</v>
      </c>
    </row>
    <row r="86" spans="1:18" hidden="1" x14ac:dyDescent="0.3">
      <c r="A86" s="7" t="s">
        <v>52</v>
      </c>
    </row>
    <row r="87" spans="1:18" hidden="1" x14ac:dyDescent="0.3">
      <c r="A87" s="7" t="s">
        <v>53</v>
      </c>
    </row>
    <row r="88" spans="1:18" hidden="1" x14ac:dyDescent="0.3">
      <c r="A88" s="7" t="s">
        <v>54</v>
      </c>
    </row>
    <row r="89" spans="1:18" hidden="1" x14ac:dyDescent="0.3">
      <c r="A89" s="7" t="s">
        <v>55</v>
      </c>
    </row>
    <row r="90" spans="1:18" hidden="1" x14ac:dyDescent="0.3">
      <c r="A90" s="7" t="s">
        <v>89</v>
      </c>
    </row>
    <row r="91" spans="1:18" hidden="1" x14ac:dyDescent="0.3">
      <c r="A91" s="7" t="s">
        <v>56</v>
      </c>
    </row>
    <row r="92" spans="1:18" hidden="1" x14ac:dyDescent="0.3">
      <c r="A92" s="7" t="s">
        <v>57</v>
      </c>
    </row>
    <row r="93" spans="1:18" hidden="1" x14ac:dyDescent="0.3">
      <c r="A93" s="7" t="s">
        <v>59</v>
      </c>
    </row>
    <row r="94" spans="1:18" hidden="1" x14ac:dyDescent="0.3">
      <c r="A94" s="7" t="s">
        <v>58</v>
      </c>
    </row>
    <row r="95" spans="1:18" hidden="1" x14ac:dyDescent="0.3">
      <c r="A95" s="7" t="s">
        <v>77</v>
      </c>
    </row>
    <row r="96" spans="1:18" hidden="1" x14ac:dyDescent="0.3">
      <c r="A96" s="7" t="s">
        <v>59</v>
      </c>
    </row>
    <row r="97" spans="1:18" hidden="1" x14ac:dyDescent="0.3">
      <c r="A97" s="7" t="s">
        <v>90</v>
      </c>
    </row>
    <row r="98" spans="1:18" hidden="1" x14ac:dyDescent="0.3">
      <c r="A98" s="7" t="s">
        <v>91</v>
      </c>
    </row>
    <row r="99" spans="1:18" hidden="1" x14ac:dyDescent="0.3">
      <c r="A99" s="7" t="s">
        <v>92</v>
      </c>
    </row>
    <row r="100" spans="1:18" hidden="1" x14ac:dyDescent="0.3">
      <c r="A100" s="7" t="s">
        <v>59</v>
      </c>
    </row>
    <row r="101" spans="1:18" hidden="1" x14ac:dyDescent="0.3">
      <c r="A101" s="7" t="s">
        <v>60</v>
      </c>
    </row>
    <row r="102" spans="1:18" x14ac:dyDescent="0.3">
      <c r="A102" s="7">
        <v>9</v>
      </c>
      <c r="B102" s="20" t="s">
        <v>93</v>
      </c>
      <c r="C102" s="20"/>
      <c r="D102" s="43" t="s">
        <v>94</v>
      </c>
      <c r="E102" s="44"/>
      <c r="F102" s="44"/>
      <c r="G102" s="22" t="s">
        <v>76</v>
      </c>
      <c r="H102" s="23">
        <v>30</v>
      </c>
      <c r="I102" s="23"/>
      <c r="J102" s="24"/>
      <c r="K102" s="25">
        <f>IF(AND(H102= "",I102= ""), 0, ROUND(ROUND(J102, 2) * ROUND(IF(I102="",H102,I102),  2), 2))</f>
        <v>0</v>
      </c>
      <c r="L102" s="7"/>
      <c r="N102" s="26">
        <v>0.2</v>
      </c>
      <c r="R102" s="7">
        <v>1372</v>
      </c>
    </row>
    <row r="103" spans="1:18" hidden="1" x14ac:dyDescent="0.3">
      <c r="A103" s="7" t="s">
        <v>48</v>
      </c>
    </row>
    <row r="104" spans="1:18" hidden="1" x14ac:dyDescent="0.3">
      <c r="A104" s="7" t="s">
        <v>51</v>
      </c>
    </row>
    <row r="105" spans="1:18" hidden="1" x14ac:dyDescent="0.3">
      <c r="A105" s="7" t="s">
        <v>52</v>
      </c>
    </row>
    <row r="106" spans="1:18" hidden="1" x14ac:dyDescent="0.3">
      <c r="A106" s="7" t="s">
        <v>53</v>
      </c>
    </row>
    <row r="107" spans="1:18" hidden="1" x14ac:dyDescent="0.3">
      <c r="A107" s="7" t="s">
        <v>54</v>
      </c>
    </row>
    <row r="108" spans="1:18" hidden="1" x14ac:dyDescent="0.3">
      <c r="A108" s="7" t="s">
        <v>55</v>
      </c>
    </row>
    <row r="109" spans="1:18" hidden="1" x14ac:dyDescent="0.3">
      <c r="A109" s="7" t="s">
        <v>56</v>
      </c>
    </row>
    <row r="110" spans="1:18" hidden="1" x14ac:dyDescent="0.3">
      <c r="A110" s="7" t="s">
        <v>59</v>
      </c>
    </row>
    <row r="111" spans="1:18" hidden="1" x14ac:dyDescent="0.3">
      <c r="A111" s="7" t="s">
        <v>60</v>
      </c>
    </row>
    <row r="112" spans="1:18" x14ac:dyDescent="0.3">
      <c r="A112" s="7">
        <v>9</v>
      </c>
      <c r="B112" s="20" t="s">
        <v>95</v>
      </c>
      <c r="C112" s="20"/>
      <c r="D112" s="43" t="s">
        <v>96</v>
      </c>
      <c r="E112" s="44"/>
      <c r="F112" s="44"/>
      <c r="G112" s="22" t="s">
        <v>13</v>
      </c>
      <c r="H112" s="23">
        <v>57</v>
      </c>
      <c r="I112" s="23"/>
      <c r="J112" s="24"/>
      <c r="K112" s="25">
        <f>IF(AND(H112= "",I112= ""), 0, ROUND(ROUND(J112, 2) * ROUND(IF(I112="",H112,I112),  2), 2))</f>
        <v>0</v>
      </c>
      <c r="L112" s="7"/>
      <c r="N112" s="26">
        <v>0.2</v>
      </c>
      <c r="R112" s="7">
        <v>1372</v>
      </c>
    </row>
    <row r="113" spans="1:18" hidden="1" x14ac:dyDescent="0.3">
      <c r="A113" s="7" t="s">
        <v>48</v>
      </c>
    </row>
    <row r="114" spans="1:18" hidden="1" x14ac:dyDescent="0.3">
      <c r="A114" s="7" t="s">
        <v>51</v>
      </c>
    </row>
    <row r="115" spans="1:18" hidden="1" x14ac:dyDescent="0.3">
      <c r="A115" s="7" t="s">
        <v>53</v>
      </c>
    </row>
    <row r="116" spans="1:18" hidden="1" x14ac:dyDescent="0.3">
      <c r="A116" s="7" t="s">
        <v>59</v>
      </c>
    </row>
    <row r="117" spans="1:18" hidden="1" x14ac:dyDescent="0.3">
      <c r="A117" s="7" t="s">
        <v>60</v>
      </c>
    </row>
    <row r="118" spans="1:18" x14ac:dyDescent="0.3">
      <c r="A118" s="7">
        <v>9</v>
      </c>
      <c r="B118" s="20" t="s">
        <v>97</v>
      </c>
      <c r="C118" s="20"/>
      <c r="D118" s="43" t="s">
        <v>72</v>
      </c>
      <c r="E118" s="44"/>
      <c r="F118" s="44"/>
      <c r="G118" s="22" t="s">
        <v>13</v>
      </c>
      <c r="H118" s="23">
        <v>31</v>
      </c>
      <c r="I118" s="23"/>
      <c r="J118" s="24"/>
      <c r="K118" s="25">
        <f>IF(AND(H118= "",I118= ""), 0, ROUND(ROUND(J118, 2) * ROUND(IF(I118="",H118,I118),  2), 2))</f>
        <v>0</v>
      </c>
      <c r="L118" s="7"/>
      <c r="N118" s="26">
        <v>0.2</v>
      </c>
      <c r="R118" s="7">
        <v>1372</v>
      </c>
    </row>
    <row r="119" spans="1:18" hidden="1" x14ac:dyDescent="0.3">
      <c r="A119" s="7" t="s">
        <v>48</v>
      </c>
    </row>
    <row r="120" spans="1:18" hidden="1" x14ac:dyDescent="0.3">
      <c r="A120" s="7" t="s">
        <v>48</v>
      </c>
    </row>
    <row r="121" spans="1:18" x14ac:dyDescent="0.3">
      <c r="A121" s="7" t="s">
        <v>49</v>
      </c>
      <c r="B121" s="27"/>
      <c r="C121" s="27"/>
      <c r="D121" s="45" t="s">
        <v>98</v>
      </c>
      <c r="E121" s="45"/>
      <c r="F121" s="45"/>
      <c r="G121" s="45"/>
      <c r="H121" s="45"/>
      <c r="I121" s="45"/>
      <c r="J121" s="45"/>
      <c r="K121" s="27"/>
    </row>
    <row r="122" spans="1:18" hidden="1" x14ac:dyDescent="0.3">
      <c r="A122" s="7" t="s">
        <v>53</v>
      </c>
    </row>
    <row r="123" spans="1:18" hidden="1" x14ac:dyDescent="0.3">
      <c r="A123" s="7" t="s">
        <v>51</v>
      </c>
    </row>
    <row r="124" spans="1:18" hidden="1" x14ac:dyDescent="0.3">
      <c r="A124" s="7" t="s">
        <v>52</v>
      </c>
    </row>
    <row r="125" spans="1:18" hidden="1" x14ac:dyDescent="0.3">
      <c r="A125" s="7" t="s">
        <v>59</v>
      </c>
    </row>
    <row r="126" spans="1:18" hidden="1" x14ac:dyDescent="0.3">
      <c r="A126" s="7" t="s">
        <v>60</v>
      </c>
    </row>
    <row r="127" spans="1:18" x14ac:dyDescent="0.3">
      <c r="A127" s="7">
        <v>9</v>
      </c>
      <c r="B127" s="20" t="s">
        <v>99</v>
      </c>
      <c r="C127" s="20"/>
      <c r="D127" s="43" t="s">
        <v>100</v>
      </c>
      <c r="E127" s="44"/>
      <c r="F127" s="44"/>
      <c r="G127" s="22" t="s">
        <v>76</v>
      </c>
      <c r="H127" s="23">
        <v>61</v>
      </c>
      <c r="I127" s="23"/>
      <c r="J127" s="24"/>
      <c r="K127" s="25">
        <f>IF(AND(H127= "",I127= ""), 0, ROUND(ROUND(J127, 2) * ROUND(IF(I127="",H127,I127),  2), 2))</f>
        <v>0</v>
      </c>
      <c r="L127" s="7"/>
      <c r="N127" s="26">
        <v>0.2</v>
      </c>
      <c r="R127" s="7">
        <v>1372</v>
      </c>
    </row>
    <row r="128" spans="1:18" hidden="1" x14ac:dyDescent="0.3">
      <c r="A128" s="7" t="s">
        <v>48</v>
      </c>
    </row>
    <row r="129" spans="1:18" hidden="1" x14ac:dyDescent="0.3">
      <c r="A129" s="7" t="s">
        <v>51</v>
      </c>
    </row>
    <row r="130" spans="1:18" hidden="1" x14ac:dyDescent="0.3">
      <c r="A130" s="7" t="s">
        <v>59</v>
      </c>
    </row>
    <row r="131" spans="1:18" hidden="1" x14ac:dyDescent="0.3">
      <c r="A131" s="7" t="s">
        <v>60</v>
      </c>
    </row>
    <row r="132" spans="1:18" x14ac:dyDescent="0.3">
      <c r="A132" s="7">
        <v>9</v>
      </c>
      <c r="B132" s="20" t="s">
        <v>101</v>
      </c>
      <c r="C132" s="20"/>
      <c r="D132" s="43" t="s">
        <v>102</v>
      </c>
      <c r="E132" s="44"/>
      <c r="F132" s="44"/>
      <c r="G132" s="22" t="s">
        <v>76</v>
      </c>
      <c r="H132" s="23">
        <v>100</v>
      </c>
      <c r="I132" s="23"/>
      <c r="J132" s="24"/>
      <c r="K132" s="25">
        <f>IF(AND(H132= "",I132= ""), 0, ROUND(ROUND(J132, 2) * ROUND(IF(I132="",H132,I132),  2), 2))</f>
        <v>0</v>
      </c>
      <c r="L132" s="7"/>
      <c r="N132" s="26">
        <v>0.2</v>
      </c>
      <c r="R132" s="7">
        <v>1372</v>
      </c>
    </row>
    <row r="133" spans="1:18" hidden="1" x14ac:dyDescent="0.3">
      <c r="A133" s="7" t="s">
        <v>48</v>
      </c>
    </row>
    <row r="134" spans="1:18" hidden="1" x14ac:dyDescent="0.3">
      <c r="A134" s="7" t="s">
        <v>51</v>
      </c>
    </row>
    <row r="135" spans="1:18" hidden="1" x14ac:dyDescent="0.3">
      <c r="A135" s="7" t="s">
        <v>52</v>
      </c>
    </row>
    <row r="136" spans="1:18" hidden="1" x14ac:dyDescent="0.3">
      <c r="A136" s="7" t="s">
        <v>53</v>
      </c>
    </row>
    <row r="137" spans="1:18" hidden="1" x14ac:dyDescent="0.3">
      <c r="A137" s="7" t="s">
        <v>59</v>
      </c>
    </row>
    <row r="138" spans="1:18" hidden="1" x14ac:dyDescent="0.3">
      <c r="A138" s="7" t="s">
        <v>60</v>
      </c>
    </row>
    <row r="139" spans="1:18" x14ac:dyDescent="0.3">
      <c r="A139" s="7" t="s">
        <v>42</v>
      </c>
      <c r="B139" s="21"/>
      <c r="C139" s="21"/>
      <c r="D139" s="46"/>
      <c r="E139" s="46"/>
      <c r="F139" s="46"/>
      <c r="K139" s="21"/>
    </row>
    <row r="140" spans="1:18" x14ac:dyDescent="0.3">
      <c r="B140" s="21"/>
      <c r="C140" s="21"/>
      <c r="D140" s="49" t="s">
        <v>85</v>
      </c>
      <c r="E140" s="50"/>
      <c r="F140" s="50"/>
      <c r="G140" s="47"/>
      <c r="H140" s="47"/>
      <c r="I140" s="47"/>
      <c r="J140" s="47"/>
      <c r="K140" s="48"/>
    </row>
    <row r="141" spans="1:18" x14ac:dyDescent="0.3">
      <c r="B141" s="21"/>
      <c r="C141" s="21"/>
      <c r="D141" s="53"/>
      <c r="E141" s="51"/>
      <c r="F141" s="51"/>
      <c r="G141" s="51"/>
      <c r="H141" s="51"/>
      <c r="I141" s="51"/>
      <c r="J141" s="51"/>
      <c r="K141" s="52"/>
    </row>
    <row r="142" spans="1:18" x14ac:dyDescent="0.3">
      <c r="B142" s="21"/>
      <c r="C142" s="21"/>
      <c r="D142" s="56" t="s">
        <v>63</v>
      </c>
      <c r="E142" s="57"/>
      <c r="F142" s="57"/>
      <c r="G142" s="54">
        <f>SUMIF(L82:L139, IF(L81="","",L81), K82:K139)</f>
        <v>0</v>
      </c>
      <c r="H142" s="54"/>
      <c r="I142" s="54"/>
      <c r="J142" s="54"/>
      <c r="K142" s="55"/>
    </row>
    <row r="143" spans="1:18" hidden="1" x14ac:dyDescent="0.3">
      <c r="B143" s="21"/>
      <c r="C143" s="21"/>
      <c r="D143" s="60" t="s">
        <v>64</v>
      </c>
      <c r="E143" s="61"/>
      <c r="F143" s="61"/>
      <c r="G143" s="58">
        <f>ROUND(SUMIF(L82:L139, IF(L81="","",L81), K82:K139) * 0.2, 2)</f>
        <v>0</v>
      </c>
      <c r="H143" s="58"/>
      <c r="I143" s="58"/>
      <c r="J143" s="58"/>
      <c r="K143" s="59"/>
    </row>
    <row r="144" spans="1:18" hidden="1" x14ac:dyDescent="0.3">
      <c r="B144" s="21"/>
      <c r="C144" s="21"/>
      <c r="D144" s="56" t="s">
        <v>65</v>
      </c>
      <c r="E144" s="57"/>
      <c r="F144" s="57"/>
      <c r="G144" s="54">
        <f>SUM(G142:G143)</f>
        <v>0</v>
      </c>
      <c r="H144" s="54"/>
      <c r="I144" s="54"/>
      <c r="J144" s="54"/>
      <c r="K144" s="55"/>
    </row>
    <row r="145" spans="1:18" ht="15.6" customHeight="1" x14ac:dyDescent="0.3">
      <c r="A145" s="7">
        <v>3</v>
      </c>
      <c r="B145" s="17" t="s">
        <v>103</v>
      </c>
      <c r="C145" s="17"/>
      <c r="D145" s="42" t="s">
        <v>104</v>
      </c>
      <c r="E145" s="42"/>
      <c r="F145" s="42"/>
      <c r="G145" s="18"/>
      <c r="H145" s="18"/>
      <c r="I145" s="18"/>
      <c r="J145" s="18"/>
      <c r="K145" s="19"/>
      <c r="L145" s="7"/>
    </row>
    <row r="146" spans="1:18" x14ac:dyDescent="0.3">
      <c r="A146" s="7">
        <v>9</v>
      </c>
      <c r="B146" s="20" t="s">
        <v>105</v>
      </c>
      <c r="C146" s="20"/>
      <c r="D146" s="43" t="s">
        <v>106</v>
      </c>
      <c r="E146" s="44"/>
      <c r="F146" s="44"/>
      <c r="G146" s="22" t="s">
        <v>14</v>
      </c>
      <c r="H146" s="28">
        <v>5</v>
      </c>
      <c r="I146" s="28"/>
      <c r="J146" s="24"/>
      <c r="K146" s="25">
        <f>IF(AND(H146= "",I146= ""), 0, ROUND(ROUND(J146, 2) * ROUND(IF(I146="",H146,I146),  0), 2))</f>
        <v>0</v>
      </c>
      <c r="L146" s="7"/>
      <c r="N146" s="26">
        <v>0.2</v>
      </c>
      <c r="R146" s="7">
        <v>1372</v>
      </c>
    </row>
    <row r="147" spans="1:18" hidden="1" x14ac:dyDescent="0.3">
      <c r="A147" s="7" t="s">
        <v>48</v>
      </c>
    </row>
    <row r="148" spans="1:18" hidden="1" x14ac:dyDescent="0.3">
      <c r="A148" s="7" t="s">
        <v>60</v>
      </c>
    </row>
    <row r="149" spans="1:18" x14ac:dyDescent="0.3">
      <c r="A149" s="7" t="s">
        <v>42</v>
      </c>
      <c r="B149" s="21"/>
      <c r="C149" s="21"/>
      <c r="D149" s="46"/>
      <c r="E149" s="46"/>
      <c r="F149" s="46"/>
      <c r="K149" s="21"/>
    </row>
    <row r="150" spans="1:18" x14ac:dyDescent="0.3">
      <c r="B150" s="21"/>
      <c r="C150" s="21"/>
      <c r="D150" s="49" t="s">
        <v>104</v>
      </c>
      <c r="E150" s="50"/>
      <c r="F150" s="50"/>
      <c r="G150" s="47"/>
      <c r="H150" s="47"/>
      <c r="I150" s="47"/>
      <c r="J150" s="47"/>
      <c r="K150" s="48"/>
    </row>
    <row r="151" spans="1:18" x14ac:dyDescent="0.3">
      <c r="B151" s="21"/>
      <c r="C151" s="21"/>
      <c r="D151" s="53"/>
      <c r="E151" s="51"/>
      <c r="F151" s="51"/>
      <c r="G151" s="51"/>
      <c r="H151" s="51"/>
      <c r="I151" s="51"/>
      <c r="J151" s="51"/>
      <c r="K151" s="52"/>
    </row>
    <row r="152" spans="1:18" x14ac:dyDescent="0.3">
      <c r="B152" s="21"/>
      <c r="C152" s="21"/>
      <c r="D152" s="56" t="s">
        <v>63</v>
      </c>
      <c r="E152" s="57"/>
      <c r="F152" s="57"/>
      <c r="G152" s="54">
        <f>SUMIF(L146:L149, IF(L145="","",L145), K146:K149)</f>
        <v>0</v>
      </c>
      <c r="H152" s="54"/>
      <c r="I152" s="54"/>
      <c r="J152" s="54"/>
      <c r="K152" s="55"/>
    </row>
    <row r="153" spans="1:18" hidden="1" x14ac:dyDescent="0.3">
      <c r="B153" s="21"/>
      <c r="C153" s="21"/>
      <c r="D153" s="60" t="s">
        <v>64</v>
      </c>
      <c r="E153" s="61"/>
      <c r="F153" s="61"/>
      <c r="G153" s="58">
        <f>ROUND(SUMIF(L146:L149, IF(L145="","",L145), K146:K149) * 0.2, 2)</f>
        <v>0</v>
      </c>
      <c r="H153" s="58"/>
      <c r="I153" s="58"/>
      <c r="J153" s="58"/>
      <c r="K153" s="59"/>
    </row>
    <row r="154" spans="1:18" hidden="1" x14ac:dyDescent="0.3">
      <c r="B154" s="21"/>
      <c r="C154" s="21"/>
      <c r="D154" s="56" t="s">
        <v>65</v>
      </c>
      <c r="E154" s="57"/>
      <c r="F154" s="57"/>
      <c r="G154" s="54">
        <f>SUM(G152:G153)</f>
        <v>0</v>
      </c>
      <c r="H154" s="54"/>
      <c r="I154" s="54"/>
      <c r="J154" s="54"/>
      <c r="K154" s="55"/>
    </row>
    <row r="155" spans="1:18" ht="31.2" customHeight="1" x14ac:dyDescent="0.3">
      <c r="B155" s="3"/>
      <c r="C155" s="3"/>
      <c r="D155" s="62" t="s">
        <v>107</v>
      </c>
      <c r="E155" s="62"/>
      <c r="F155" s="62"/>
      <c r="G155" s="62"/>
      <c r="H155" s="62"/>
      <c r="I155" s="62"/>
      <c r="J155" s="62"/>
      <c r="K155" s="62"/>
    </row>
    <row r="157" spans="1:18" x14ac:dyDescent="0.3">
      <c r="D157" s="63" t="s">
        <v>108</v>
      </c>
      <c r="E157" s="63"/>
      <c r="F157" s="63"/>
      <c r="G157" s="63"/>
      <c r="H157" s="63"/>
      <c r="I157" s="63"/>
      <c r="J157" s="63"/>
      <c r="K157" s="63"/>
    </row>
    <row r="158" spans="1:18" x14ac:dyDescent="0.3">
      <c r="D158" s="65" t="s">
        <v>109</v>
      </c>
      <c r="E158" s="66"/>
      <c r="F158" s="66"/>
      <c r="G158" s="64">
        <f>SUMIF(L11:L24, "", K11:K24)</f>
        <v>0</v>
      </c>
      <c r="H158" s="64"/>
      <c r="I158" s="64"/>
      <c r="J158" s="64"/>
      <c r="K158" s="64"/>
    </row>
    <row r="159" spans="1:18" x14ac:dyDescent="0.3">
      <c r="D159" s="65" t="s">
        <v>110</v>
      </c>
      <c r="E159" s="66"/>
      <c r="F159" s="66"/>
      <c r="G159" s="64">
        <f>SUMIF(L36:L70, "", K36:K70)</f>
        <v>0</v>
      </c>
      <c r="H159" s="64"/>
      <c r="I159" s="64"/>
      <c r="J159" s="64"/>
      <c r="K159" s="64"/>
    </row>
    <row r="160" spans="1:18" x14ac:dyDescent="0.3">
      <c r="D160" s="65" t="s">
        <v>111</v>
      </c>
      <c r="E160" s="66"/>
      <c r="F160" s="66"/>
      <c r="G160" s="64">
        <f>SUMIF(L82:L132, "", K82:K132)</f>
        <v>0</v>
      </c>
      <c r="H160" s="64"/>
      <c r="I160" s="64"/>
      <c r="J160" s="64"/>
      <c r="K160" s="64"/>
    </row>
    <row r="161" spans="1:11" x14ac:dyDescent="0.3">
      <c r="D161" s="65" t="s">
        <v>112</v>
      </c>
      <c r="E161" s="66"/>
      <c r="F161" s="66"/>
      <c r="G161" s="64">
        <f>SUMIF(L146:L146, "", K146:K146)</f>
        <v>0</v>
      </c>
      <c r="H161" s="64"/>
      <c r="I161" s="64"/>
      <c r="J161" s="64"/>
      <c r="K161" s="64"/>
    </row>
    <row r="162" spans="1:11" x14ac:dyDescent="0.3">
      <c r="D162" s="67" t="s">
        <v>113</v>
      </c>
      <c r="E162" s="68"/>
      <c r="F162" s="68"/>
      <c r="G162" s="30"/>
      <c r="H162" s="30"/>
      <c r="I162" s="30"/>
      <c r="J162" s="30"/>
      <c r="K162" s="31"/>
    </row>
    <row r="163" spans="1:11" x14ac:dyDescent="0.3">
      <c r="D163" s="69"/>
      <c r="E163" s="70"/>
      <c r="F163" s="70"/>
      <c r="G163" s="70"/>
      <c r="H163" s="70"/>
      <c r="I163" s="70"/>
      <c r="J163" s="70"/>
      <c r="K163" s="71"/>
    </row>
    <row r="164" spans="1:11" x14ac:dyDescent="0.3">
      <c r="A164" s="32"/>
      <c r="D164" s="72" t="s">
        <v>63</v>
      </c>
      <c r="E164" s="51"/>
      <c r="F164" s="51"/>
      <c r="G164" s="73">
        <f>SUMIF(L5:L155, IF(L4="","",L4), K5:K155)</f>
        <v>0</v>
      </c>
      <c r="H164" s="74"/>
      <c r="I164" s="74"/>
      <c r="J164" s="74"/>
      <c r="K164" s="75"/>
    </row>
    <row r="165" spans="1:11" x14ac:dyDescent="0.3">
      <c r="A165" s="32"/>
      <c r="D165" s="72" t="s">
        <v>64</v>
      </c>
      <c r="E165" s="51"/>
      <c r="F165" s="51"/>
      <c r="G165" s="73">
        <f>ROUND(SUMIF(L5:L155, IF(L4="","",L4), K5:K155) * 0.2, 2)</f>
        <v>0</v>
      </c>
      <c r="H165" s="74"/>
      <c r="I165" s="74"/>
      <c r="J165" s="74"/>
      <c r="K165" s="75"/>
    </row>
    <row r="166" spans="1:11" x14ac:dyDescent="0.3">
      <c r="D166" s="76" t="s">
        <v>65</v>
      </c>
      <c r="E166" s="77"/>
      <c r="F166" s="77"/>
      <c r="G166" s="78">
        <f>SUM(G164:G165)</f>
        <v>0</v>
      </c>
      <c r="H166" s="79"/>
      <c r="I166" s="79"/>
      <c r="J166" s="79"/>
      <c r="K166" s="80"/>
    </row>
    <row r="167" spans="1:11" x14ac:dyDescent="0.3">
      <c r="D167" s="81"/>
      <c r="E167" s="51"/>
      <c r="F167" s="51"/>
      <c r="G167" s="51"/>
      <c r="H167" s="51"/>
      <c r="I167" s="51"/>
      <c r="J167" s="51"/>
      <c r="K167" s="51"/>
    </row>
    <row r="168" spans="1:11" x14ac:dyDescent="0.3">
      <c r="D168" s="82" t="s">
        <v>114</v>
      </c>
      <c r="E168" s="82"/>
      <c r="F168" s="82"/>
      <c r="G168" s="82"/>
      <c r="H168" s="82"/>
      <c r="I168" s="82"/>
      <c r="J168" s="82"/>
      <c r="K168" s="82"/>
    </row>
    <row r="169" spans="1:11" x14ac:dyDescent="0.3">
      <c r="D169" s="83" t="str">
        <f>IF(Paramètres!AA2&lt;&gt;"",Paramètres!AA2,"")</f>
        <v xml:space="preserve">Zéro Euro </v>
      </c>
      <c r="E169" s="83"/>
      <c r="F169" s="83"/>
      <c r="G169" s="83"/>
      <c r="H169" s="83"/>
      <c r="I169" s="83"/>
      <c r="J169" s="83"/>
      <c r="K169" s="83"/>
    </row>
    <row r="170" spans="1:11" x14ac:dyDescent="0.3">
      <c r="D170" s="83"/>
      <c r="E170" s="83"/>
      <c r="F170" s="83"/>
      <c r="G170" s="83"/>
      <c r="H170" s="83"/>
      <c r="I170" s="83"/>
      <c r="J170" s="83"/>
      <c r="K170" s="83"/>
    </row>
    <row r="171" spans="1:11" ht="56.7" customHeight="1" x14ac:dyDescent="0.3">
      <c r="G171" s="84" t="s">
        <v>115</v>
      </c>
      <c r="H171" s="84"/>
      <c r="I171" s="84"/>
      <c r="J171" s="84"/>
      <c r="K171" s="84"/>
    </row>
    <row r="173" spans="1:11" x14ac:dyDescent="0.3">
      <c r="D173" s="85" t="s">
        <v>116</v>
      </c>
      <c r="E173" s="85"/>
      <c r="G173" s="85" t="s">
        <v>117</v>
      </c>
      <c r="H173" s="85"/>
      <c r="I173" s="85"/>
      <c r="J173" s="85"/>
      <c r="K173" s="85"/>
    </row>
    <row r="174" spans="1:11" ht="85.05" customHeight="1" x14ac:dyDescent="0.3">
      <c r="D174" s="85"/>
      <c r="E174" s="85"/>
      <c r="G174" s="85"/>
      <c r="H174" s="85"/>
      <c r="I174" s="85"/>
      <c r="J174" s="85"/>
      <c r="K174" s="85"/>
    </row>
    <row r="175" spans="1:11" x14ac:dyDescent="0.3">
      <c r="D175" s="86" t="s">
        <v>118</v>
      </c>
      <c r="E175" s="86"/>
      <c r="F175" s="86"/>
      <c r="G175" s="86"/>
      <c r="H175" s="86"/>
      <c r="I175" s="86"/>
      <c r="J175" s="86"/>
      <c r="K175" s="86"/>
    </row>
  </sheetData>
  <sheetProtection password="E95E" sheet="1" objects="1" selectLockedCells="1"/>
  <mergeCells count="96">
    <mergeCell ref="D170:K170"/>
    <mergeCell ref="G171:K171"/>
    <mergeCell ref="D173:E174"/>
    <mergeCell ref="G173:K174"/>
    <mergeCell ref="D175:K175"/>
    <mergeCell ref="D166:F166"/>
    <mergeCell ref="G166:K166"/>
    <mergeCell ref="D167:K167"/>
    <mergeCell ref="D168:K168"/>
    <mergeCell ref="D169:K169"/>
    <mergeCell ref="D163:K163"/>
    <mergeCell ref="D164:F164"/>
    <mergeCell ref="G164:K164"/>
    <mergeCell ref="D165:F165"/>
    <mergeCell ref="G165:K165"/>
    <mergeCell ref="G160:K160"/>
    <mergeCell ref="D160:F160"/>
    <mergeCell ref="G161:K161"/>
    <mergeCell ref="D161:F161"/>
    <mergeCell ref="D162:F162"/>
    <mergeCell ref="D157:K157"/>
    <mergeCell ref="G158:K158"/>
    <mergeCell ref="D158:F158"/>
    <mergeCell ref="G159:K159"/>
    <mergeCell ref="D159:F159"/>
    <mergeCell ref="G153:K153"/>
    <mergeCell ref="D153:F153"/>
    <mergeCell ref="G154:K154"/>
    <mergeCell ref="D154:F154"/>
    <mergeCell ref="D155:K155"/>
    <mergeCell ref="G150:K150"/>
    <mergeCell ref="D150:F150"/>
    <mergeCell ref="G151:K151"/>
    <mergeCell ref="D151:F151"/>
    <mergeCell ref="G152:K152"/>
    <mergeCell ref="D152:F152"/>
    <mergeCell ref="G144:K144"/>
    <mergeCell ref="D144:F144"/>
    <mergeCell ref="D145:F145"/>
    <mergeCell ref="D146:F146"/>
    <mergeCell ref="D149:F149"/>
    <mergeCell ref="G141:K141"/>
    <mergeCell ref="D141:F141"/>
    <mergeCell ref="G142:K142"/>
    <mergeCell ref="D142:F142"/>
    <mergeCell ref="G143:K143"/>
    <mergeCell ref="D143:F143"/>
    <mergeCell ref="D121:J121"/>
    <mergeCell ref="D127:F127"/>
    <mergeCell ref="D132:F132"/>
    <mergeCell ref="D139:F139"/>
    <mergeCell ref="G140:K140"/>
    <mergeCell ref="D140:F140"/>
    <mergeCell ref="D82:F82"/>
    <mergeCell ref="D84:J84"/>
    <mergeCell ref="D102:F102"/>
    <mergeCell ref="D112:F112"/>
    <mergeCell ref="D118:F118"/>
    <mergeCell ref="G79:K79"/>
    <mergeCell ref="D79:F79"/>
    <mergeCell ref="G80:K80"/>
    <mergeCell ref="D80:F80"/>
    <mergeCell ref="D81:F81"/>
    <mergeCell ref="G76:K76"/>
    <mergeCell ref="D76:F76"/>
    <mergeCell ref="G77:K77"/>
    <mergeCell ref="D77:F77"/>
    <mergeCell ref="G78:K78"/>
    <mergeCell ref="D78:F78"/>
    <mergeCell ref="D55:F55"/>
    <mergeCell ref="D64:F64"/>
    <mergeCell ref="D66:F66"/>
    <mergeCell ref="D70:F70"/>
    <mergeCell ref="D75:F75"/>
    <mergeCell ref="D35:F35"/>
    <mergeCell ref="D36:F36"/>
    <mergeCell ref="D38:J38"/>
    <mergeCell ref="D48:F48"/>
    <mergeCell ref="D51:J51"/>
    <mergeCell ref="G32:K32"/>
    <mergeCell ref="D32:F32"/>
    <mergeCell ref="G33:K33"/>
    <mergeCell ref="D33:F33"/>
    <mergeCell ref="G34:K34"/>
    <mergeCell ref="D34:F34"/>
    <mergeCell ref="D24:F24"/>
    <mergeCell ref="D29:F29"/>
    <mergeCell ref="G30:K30"/>
    <mergeCell ref="D30:F30"/>
    <mergeCell ref="G31:K31"/>
    <mergeCell ref="D31:F31"/>
    <mergeCell ref="D3:F3"/>
    <mergeCell ref="D4:F4"/>
    <mergeCell ref="D9:F9"/>
    <mergeCell ref="D11:F11"/>
    <mergeCell ref="D13:J1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n°7 CARRELAGE - FAIENCE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29" t="s">
        <v>119</v>
      </c>
      <c r="AA1" s="7">
        <f>IF(DPGF!G166&lt;&gt;"",DPGF!G166,"0")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4" t="s">
        <v>120</v>
      </c>
      <c r="B3" s="33" t="s">
        <v>121</v>
      </c>
      <c r="C3" s="102" t="s">
        <v>146</v>
      </c>
      <c r="D3" s="102"/>
      <c r="E3" s="102"/>
      <c r="F3" s="102"/>
      <c r="G3" s="102"/>
      <c r="H3" s="102"/>
      <c r="I3" s="102"/>
      <c r="J3" s="102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4" t="s">
        <v>122</v>
      </c>
      <c r="B5" s="33" t="s">
        <v>123</v>
      </c>
      <c r="C5" s="102" t="s">
        <v>147</v>
      </c>
      <c r="D5" s="102"/>
      <c r="E5" s="102"/>
      <c r="F5" s="102"/>
      <c r="G5" s="102"/>
      <c r="H5" s="102"/>
      <c r="I5" s="102"/>
      <c r="J5" s="102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4" t="s">
        <v>132</v>
      </c>
      <c r="B7" s="33" t="s">
        <v>133</v>
      </c>
      <c r="C7" s="35" t="s">
        <v>148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4" t="s">
        <v>134</v>
      </c>
      <c r="B9" s="33" t="s">
        <v>135</v>
      </c>
      <c r="C9" s="35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4" t="s">
        <v>124</v>
      </c>
      <c r="B11" s="33" t="s">
        <v>125</v>
      </c>
      <c r="C11" s="102" t="s">
        <v>41</v>
      </c>
      <c r="D11" s="102"/>
      <c r="E11" s="102"/>
      <c r="F11" s="102"/>
      <c r="G11" s="102"/>
      <c r="H11" s="102"/>
      <c r="I11" s="102"/>
      <c r="J11" s="102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4" t="s">
        <v>136</v>
      </c>
      <c r="B13" s="33" t="s">
        <v>137</v>
      </c>
      <c r="C13" s="35" t="s">
        <v>149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4" t="s">
        <v>138</v>
      </c>
      <c r="B15" s="33" t="s">
        <v>139</v>
      </c>
      <c r="C15" s="35" t="s">
        <v>150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4" t="s">
        <v>140</v>
      </c>
      <c r="B17" s="33" t="s">
        <v>141</v>
      </c>
      <c r="C17" s="35" t="s">
        <v>151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36">
        <v>0.2</v>
      </c>
      <c r="E19" s="37" t="s">
        <v>142</v>
      </c>
      <c r="AA19" s="7">
        <f>INT((AA5-AA18*100)/10)</f>
        <v>0</v>
      </c>
    </row>
    <row r="20" spans="1:27" ht="12.75" customHeight="1" x14ac:dyDescent="0.3">
      <c r="C20" s="38">
        <v>5.5E-2</v>
      </c>
      <c r="E20" s="37" t="s">
        <v>143</v>
      </c>
      <c r="AA20" s="7">
        <f>AA5-AA18*100-AA19*10</f>
        <v>0</v>
      </c>
    </row>
    <row r="21" spans="1:27" ht="12.75" customHeight="1" x14ac:dyDescent="0.3">
      <c r="C21" s="38">
        <v>0</v>
      </c>
      <c r="E21" s="37" t="s">
        <v>144</v>
      </c>
      <c r="AA21" s="7">
        <f>INT(AA6/10)</f>
        <v>0</v>
      </c>
    </row>
    <row r="22" spans="1:27" ht="12.75" customHeight="1" x14ac:dyDescent="0.3">
      <c r="C22" s="39">
        <v>0</v>
      </c>
      <c r="E22" s="37" t="s">
        <v>145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4" t="s">
        <v>126</v>
      </c>
      <c r="B24" s="33" t="s">
        <v>127</v>
      </c>
      <c r="C24" s="102" t="s">
        <v>152</v>
      </c>
      <c r="D24" s="102"/>
      <c r="E24" s="102"/>
      <c r="F24" s="102"/>
      <c r="G24" s="102"/>
      <c r="H24" s="102"/>
      <c r="I24" s="102"/>
      <c r="J24" s="102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4" t="s">
        <v>128</v>
      </c>
      <c r="B26" s="33" t="s">
        <v>129</v>
      </c>
      <c r="C26" s="102" t="s">
        <v>153</v>
      </c>
      <c r="D26" s="102"/>
      <c r="E26" s="102"/>
      <c r="F26" s="102"/>
      <c r="G26" s="102"/>
      <c r="H26" s="102"/>
      <c r="I26" s="102"/>
      <c r="J26" s="102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4" t="s">
        <v>130</v>
      </c>
      <c r="B28" s="33" t="s">
        <v>131</v>
      </c>
      <c r="C28" s="102"/>
      <c r="D28" s="102"/>
      <c r="E28" s="102"/>
      <c r="F28" s="102"/>
      <c r="G28" s="102"/>
      <c r="H28" s="102"/>
      <c r="I28" s="102"/>
      <c r="J28" s="10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154</v>
      </c>
      <c r="B1" s="7" t="s">
        <v>155</v>
      </c>
    </row>
    <row r="2" spans="1:3" x14ac:dyDescent="0.3">
      <c r="A2" s="7" t="s">
        <v>156</v>
      </c>
      <c r="B2" s="7" t="s">
        <v>146</v>
      </c>
    </row>
    <row r="3" spans="1:3" x14ac:dyDescent="0.3">
      <c r="A3" s="7" t="s">
        <v>157</v>
      </c>
      <c r="B3" s="7">
        <v>1</v>
      </c>
    </row>
    <row r="4" spans="1:3" x14ac:dyDescent="0.3">
      <c r="A4" s="7" t="s">
        <v>158</v>
      </c>
      <c r="B4" s="7">
        <v>0</v>
      </c>
    </row>
    <row r="5" spans="1:3" x14ac:dyDescent="0.3">
      <c r="A5" s="7" t="s">
        <v>159</v>
      </c>
      <c r="B5" s="7">
        <v>0</v>
      </c>
    </row>
    <row r="6" spans="1:3" x14ac:dyDescent="0.3">
      <c r="A6" s="7" t="s">
        <v>160</v>
      </c>
      <c r="B6" s="7">
        <v>1</v>
      </c>
    </row>
    <row r="7" spans="1:3" x14ac:dyDescent="0.3">
      <c r="A7" s="7" t="s">
        <v>161</v>
      </c>
      <c r="B7" s="7">
        <v>1</v>
      </c>
    </row>
    <row r="8" spans="1:3" x14ac:dyDescent="0.3">
      <c r="A8" s="7" t="s">
        <v>162</v>
      </c>
      <c r="B8" s="7">
        <v>0</v>
      </c>
    </row>
    <row r="9" spans="1:3" x14ac:dyDescent="0.3">
      <c r="A9" s="7" t="s">
        <v>163</v>
      </c>
      <c r="B9" s="7">
        <v>0</v>
      </c>
    </row>
    <row r="10" spans="1:3" x14ac:dyDescent="0.3">
      <c r="A10" s="7" t="s">
        <v>164</v>
      </c>
      <c r="C10" s="7" t="s">
        <v>165</v>
      </c>
    </row>
    <row r="11" spans="1:3" x14ac:dyDescent="0.3">
      <c r="A11" s="7" t="s">
        <v>166</v>
      </c>
      <c r="B11" s="7">
        <v>0</v>
      </c>
    </row>
    <row r="12" spans="1:3" x14ac:dyDescent="0.3">
      <c r="A12" s="7" t="s">
        <v>167</v>
      </c>
      <c r="B12" s="7" t="s">
        <v>168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03" t="s">
        <v>169</v>
      </c>
      <c r="C2" s="103"/>
      <c r="D2" s="103"/>
      <c r="E2" s="103"/>
      <c r="F2" s="103"/>
      <c r="G2" s="103"/>
      <c r="H2" s="103"/>
      <c r="I2" s="103"/>
      <c r="J2" s="103"/>
    </row>
    <row r="4" spans="1:10" ht="12.75" customHeight="1" x14ac:dyDescent="0.3">
      <c r="A4" s="34" t="s">
        <v>120</v>
      </c>
      <c r="B4" s="33" t="s">
        <v>170</v>
      </c>
      <c r="C4" s="104"/>
      <c r="D4" s="104"/>
      <c r="E4" s="104"/>
      <c r="F4" s="104"/>
      <c r="G4" s="104"/>
      <c r="H4" s="104"/>
      <c r="I4" s="104"/>
      <c r="J4" s="104"/>
    </row>
    <row r="6" spans="1:10" ht="12.75" customHeight="1" x14ac:dyDescent="0.3">
      <c r="A6" s="34" t="s">
        <v>122</v>
      </c>
      <c r="B6" s="33" t="s">
        <v>171</v>
      </c>
      <c r="C6" s="104"/>
      <c r="D6" s="104"/>
      <c r="E6" s="104"/>
      <c r="F6" s="104"/>
      <c r="G6" s="104"/>
      <c r="H6" s="104"/>
      <c r="I6" s="104"/>
      <c r="J6" s="104"/>
    </row>
    <row r="8" spans="1:10" ht="12.75" customHeight="1" x14ac:dyDescent="0.3">
      <c r="A8" s="34" t="s">
        <v>132</v>
      </c>
      <c r="B8" s="33" t="s">
        <v>172</v>
      </c>
      <c r="C8" s="104"/>
      <c r="D8" s="104"/>
      <c r="E8" s="104"/>
      <c r="F8" s="104"/>
      <c r="G8" s="104"/>
      <c r="H8" s="104"/>
      <c r="I8" s="104"/>
      <c r="J8" s="104"/>
    </row>
    <row r="10" spans="1:10" ht="12.75" customHeight="1" x14ac:dyDescent="0.3">
      <c r="A10" s="34" t="s">
        <v>134</v>
      </c>
      <c r="B10" s="33" t="s">
        <v>173</v>
      </c>
      <c r="C10" s="105"/>
      <c r="D10" s="105"/>
      <c r="E10" s="105"/>
      <c r="F10" s="105"/>
      <c r="G10" s="105"/>
      <c r="H10" s="105"/>
      <c r="I10" s="105"/>
      <c r="J10" s="105"/>
    </row>
    <row r="12" spans="1:10" ht="12.75" customHeight="1" x14ac:dyDescent="0.3">
      <c r="A12" s="34" t="s">
        <v>124</v>
      </c>
      <c r="B12" s="33" t="s">
        <v>174</v>
      </c>
      <c r="C12" s="104"/>
      <c r="D12" s="104"/>
      <c r="E12" s="104"/>
      <c r="F12" s="104"/>
      <c r="G12" s="104"/>
      <c r="H12" s="104"/>
      <c r="I12" s="104"/>
      <c r="J12" s="104"/>
    </row>
    <row r="14" spans="1:10" ht="12.75" customHeight="1" x14ac:dyDescent="0.3">
      <c r="A14" s="34" t="s">
        <v>136</v>
      </c>
      <c r="B14" s="33" t="s">
        <v>175</v>
      </c>
      <c r="C14" s="104"/>
      <c r="D14" s="104"/>
      <c r="E14" s="104"/>
      <c r="F14" s="104"/>
      <c r="G14" s="104"/>
      <c r="H14" s="104"/>
      <c r="I14" s="104"/>
      <c r="J14" s="104"/>
    </row>
    <row r="16" spans="1:10" ht="12.75" customHeight="1" x14ac:dyDescent="0.3">
      <c r="A16" s="34" t="s">
        <v>138</v>
      </c>
      <c r="B16" s="33" t="s">
        <v>176</v>
      </c>
      <c r="C16" s="104"/>
      <c r="D16" s="104"/>
      <c r="E16" s="104"/>
      <c r="F16" s="104"/>
      <c r="G16" s="104"/>
      <c r="H16" s="104"/>
      <c r="I16" s="104"/>
      <c r="J16" s="104"/>
    </row>
    <row r="18" spans="1:10" ht="12.75" customHeight="1" x14ac:dyDescent="0.3">
      <c r="A18" s="34" t="s">
        <v>140</v>
      </c>
      <c r="B18" s="33" t="s">
        <v>177</v>
      </c>
      <c r="C18" s="106"/>
      <c r="D18" s="106"/>
      <c r="E18" s="106"/>
      <c r="F18" s="106"/>
      <c r="G18" s="106"/>
      <c r="H18" s="106"/>
      <c r="I18" s="106"/>
      <c r="J18" s="106"/>
    </row>
    <row r="20" spans="1:10" ht="12.75" customHeight="1" x14ac:dyDescent="0.3">
      <c r="A20" s="34" t="s">
        <v>178</v>
      </c>
      <c r="B20" s="33" t="s">
        <v>179</v>
      </c>
      <c r="C20" s="106"/>
      <c r="D20" s="106"/>
      <c r="E20" s="106"/>
      <c r="F20" s="106"/>
      <c r="G20" s="106"/>
      <c r="H20" s="106"/>
      <c r="I20" s="106"/>
      <c r="J20" s="106"/>
    </row>
    <row r="22" spans="1:10" ht="12.75" customHeight="1" x14ac:dyDescent="0.3">
      <c r="A22" s="34" t="s">
        <v>126</v>
      </c>
      <c r="B22" s="33" t="s">
        <v>180</v>
      </c>
      <c r="C22" s="106"/>
      <c r="D22" s="106"/>
      <c r="E22" s="106"/>
      <c r="F22" s="106"/>
      <c r="G22" s="106"/>
      <c r="H22" s="106"/>
      <c r="I22" s="106"/>
      <c r="J22" s="106"/>
    </row>
    <row r="24" spans="1:10" ht="12.75" customHeight="1" x14ac:dyDescent="0.3">
      <c r="A24" s="34" t="s">
        <v>128</v>
      </c>
      <c r="B24" s="33" t="s">
        <v>181</v>
      </c>
      <c r="C24" s="104"/>
      <c r="D24" s="104"/>
      <c r="E24" s="104"/>
      <c r="F24" s="104"/>
      <c r="G24" s="104"/>
      <c r="H24" s="104"/>
      <c r="I24" s="104"/>
      <c r="J24" s="104"/>
    </row>
    <row r="28" spans="1:10" ht="60" customHeight="1" x14ac:dyDescent="0.3">
      <c r="A28" s="34" t="s">
        <v>130</v>
      </c>
      <c r="B28" s="33" t="s">
        <v>182</v>
      </c>
      <c r="C28" s="104"/>
      <c r="D28" s="104"/>
      <c r="E28" s="104"/>
      <c r="F28" s="104"/>
      <c r="G28" s="104"/>
      <c r="H28" s="104"/>
      <c r="I28" s="104"/>
      <c r="J28" s="104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ALSA-993296479-110</_dlc_DocId>
    <_dlc_DocIdUrl xmlns="f2beab9f-527b-49ee-b6be-c5dadc645efa">
      <Url>https://moss/a/ach/mp2/mp/dossiers/2022EFS-GEST300/_layouts/15/DocIdRedir.aspx?ID=ALSA-993296479-110</Url>
      <Description>ALSA-993296479-110</Description>
    </_dlc_DocIdUrl>
  </documentManagement>
</p:properties>
</file>

<file path=customXml/itemProps1.xml><?xml version="1.0" encoding="utf-8"?>
<ds:datastoreItem xmlns:ds="http://schemas.openxmlformats.org/officeDocument/2006/customXml" ds:itemID="{D61A0452-B11F-4E1D-AAB7-4F66CE94745A}"/>
</file>

<file path=customXml/itemProps2.xml><?xml version="1.0" encoding="utf-8"?>
<ds:datastoreItem xmlns:ds="http://schemas.openxmlformats.org/officeDocument/2006/customXml" ds:itemID="{3809708A-4992-4DC1-BE8D-D6FF05B8BD75}"/>
</file>

<file path=customXml/itemProps3.xml><?xml version="1.0" encoding="utf-8"?>
<ds:datastoreItem xmlns:ds="http://schemas.openxmlformats.org/officeDocument/2006/customXml" ds:itemID="{A225056E-135E-45EF-814A-FF53CB40C615}"/>
</file>

<file path=customXml/itemProps4.xml><?xml version="1.0" encoding="utf-8"?>
<ds:datastoreItem xmlns:ds="http://schemas.openxmlformats.org/officeDocument/2006/customXml" ds:itemID="{A9E40393-DE42-426E-91A1-8F3E5F3C55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2026-06-10T12:01:26Z</dcterms:created>
  <dcterms:modified xsi:type="dcterms:W3CDTF">2026-06-10T12:01:39Z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07cc31c6-7294-4e70-907c-dfe4f4555cf8</vt:lpwstr>
  </property>
  <property fmtid="{D5CDD505-2E9C-101B-9397-08002B2CF9AE}" pid="3" name="ContentTypeId">
    <vt:lpwstr>0x0101006EF212EC2FDFD046BEAFAB7C9BE4A94900218307B458BE2F488707249065BA036F</vt:lpwstr>
  </property>
</Properties>
</file>